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Carpeta del equipo arquitectos MDB\13 ANEP\MANTENIMIENTO 2022\2- ENVIADO A LICITAR - EXPEDIENTES SIN ENVIAR (DGEIP)\E15 - obra escuela 15\1 INFORMACION GENERAL -anexos y rubrado\"/>
    </mc:Choice>
  </mc:AlternateContent>
  <xr:revisionPtr revIDLastSave="0" documentId="13_ncr:1_{6531B9D1-FE32-4E66-B0F6-95379CD17B7E}" xr6:coauthVersionLast="47" xr6:coauthVersionMax="47" xr10:uidLastSave="{00000000-0000-0000-0000-000000000000}"/>
  <bookViews>
    <workbookView xWindow="-118" yWindow="-118" windowWidth="25370" windowHeight="13929" tabRatio="585" firstSheet="1" activeTab="1" xr2:uid="{00000000-000D-0000-FFFF-FFFF00000000}"/>
  </bookViews>
  <sheets>
    <sheet name="RUBRADO generico" sheetId="43" state="hidden" r:id="rId1"/>
    <sheet name="RUBRADO actualizado icc (2)" sheetId="45" r:id="rId2"/>
    <sheet name="Instructivo" sheetId="34" r:id="rId3"/>
  </sheets>
  <externalReferences>
    <externalReference r:id="rId4"/>
  </externalReferences>
  <definedNames>
    <definedName name="_xlnm._FilterDatabase" localSheetId="1" hidden="1">#REF!</definedName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1">'RUBRADO actualizado icc (2)'!$B$2:$G$200</definedName>
    <definedName name="_xlnm.Print_Area" localSheetId="0">'RUBRADO generico'!$B$2:$G$200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1" hidden="1">#REF!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1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1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1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1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1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1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1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1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1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1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1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1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5" i="45" l="1"/>
  <c r="F91" i="45"/>
  <c r="F11" i="45"/>
  <c r="G200" i="43"/>
  <c r="Q8" i="45"/>
  <c r="Q11" i="45" s="1"/>
  <c r="E96" i="45"/>
  <c r="E84" i="45"/>
  <c r="E81" i="45"/>
  <c r="E78" i="45"/>
  <c r="E70" i="45"/>
  <c r="E68" i="45"/>
  <c r="E66" i="45"/>
  <c r="E63" i="45"/>
  <c r="E82" i="45" s="1"/>
  <c r="E62" i="45"/>
  <c r="E60" i="45"/>
  <c r="E59" i="45"/>
  <c r="E57" i="45"/>
  <c r="E51" i="45"/>
  <c r="E50" i="45"/>
  <c r="E49" i="45"/>
  <c r="E42" i="45"/>
  <c r="E39" i="45"/>
  <c r="E38" i="45"/>
  <c r="E77" i="45" s="1"/>
  <c r="E37" i="45"/>
  <c r="E34" i="45"/>
  <c r="E30" i="45"/>
  <c r="E29" i="45"/>
  <c r="E26" i="45"/>
  <c r="E49" i="43"/>
  <c r="G14" i="45" l="1"/>
  <c r="G18" i="45"/>
  <c r="G16" i="45"/>
  <c r="G11" i="45"/>
  <c r="G12" i="45"/>
  <c r="G13" i="45"/>
  <c r="W7" i="45"/>
  <c r="W8" i="45" s="1"/>
  <c r="E119" i="45"/>
  <c r="G169" i="43"/>
  <c r="G168" i="43"/>
  <c r="E66" i="43"/>
  <c r="E42" i="43"/>
  <c r="E38" i="43"/>
  <c r="E77" i="43" s="1"/>
  <c r="E119" i="43" s="1"/>
  <c r="G119" i="43" s="1"/>
  <c r="F115" i="43"/>
  <c r="G104" i="43"/>
  <c r="E96" i="43"/>
  <c r="F91" i="43"/>
  <c r="E68" i="43"/>
  <c r="E39" i="43"/>
  <c r="E84" i="43"/>
  <c r="E78" i="43"/>
  <c r="E70" i="43"/>
  <c r="E63" i="43"/>
  <c r="E82" i="43" s="1"/>
  <c r="E62" i="43"/>
  <c r="E81" i="43" s="1"/>
  <c r="E60" i="43"/>
  <c r="E59" i="43"/>
  <c r="E51" i="43"/>
  <c r="E50" i="43"/>
  <c r="E37" i="43"/>
  <c r="E34" i="43"/>
  <c r="E30" i="43"/>
  <c r="E29" i="43"/>
  <c r="E26" i="43"/>
  <c r="E57" i="43"/>
  <c r="G10" i="45" l="1"/>
  <c r="G25" i="45"/>
  <c r="G21" i="45"/>
  <c r="G17" i="45"/>
  <c r="G15" i="45" s="1"/>
  <c r="G109" i="43"/>
  <c r="G46" i="43"/>
  <c r="G45" i="43"/>
  <c r="G36" i="43"/>
  <c r="G35" i="43"/>
  <c r="G34" i="45" l="1"/>
  <c r="G27" i="45"/>
  <c r="G20" i="45"/>
  <c r="G19" i="45" s="1"/>
  <c r="G120" i="43"/>
  <c r="G30" i="45" l="1"/>
  <c r="G23" i="45"/>
  <c r="G22" i="45" s="1"/>
  <c r="K9" i="45" s="1"/>
  <c r="G37" i="45"/>
  <c r="G113" i="43"/>
  <c r="G26" i="45" l="1"/>
  <c r="G33" i="45"/>
  <c r="G40" i="45"/>
  <c r="G177" i="43"/>
  <c r="G176" i="43"/>
  <c r="K24" i="45" l="1"/>
  <c r="G36" i="45"/>
  <c r="G43" i="45"/>
  <c r="G29" i="45"/>
  <c r="G108" i="43"/>
  <c r="G13" i="43"/>
  <c r="G20" i="43"/>
  <c r="G12" i="43"/>
  <c r="G172" i="43"/>
  <c r="G90" i="43"/>
  <c r="G91" i="43"/>
  <c r="G97" i="43"/>
  <c r="G46" i="45" l="1"/>
  <c r="G39" i="45"/>
  <c r="K28" i="45"/>
  <c r="G32" i="45"/>
  <c r="G100" i="43"/>
  <c r="G42" i="45" l="1"/>
  <c r="G35" i="45"/>
  <c r="G49" i="45"/>
  <c r="G178" i="43"/>
  <c r="G175" i="43"/>
  <c r="G173" i="43"/>
  <c r="G170" i="43"/>
  <c r="G167" i="43"/>
  <c r="G163" i="43"/>
  <c r="G166" i="43"/>
  <c r="G165" i="43"/>
  <c r="G164" i="43"/>
  <c r="G162" i="43"/>
  <c r="G150" i="43"/>
  <c r="G156" i="43"/>
  <c r="G160" i="43"/>
  <c r="G158" i="43"/>
  <c r="G157" i="43" s="1"/>
  <c r="G155" i="43"/>
  <c r="G154" i="43"/>
  <c r="G153" i="43"/>
  <c r="G152" i="43"/>
  <c r="G151" i="43"/>
  <c r="G149" i="43"/>
  <c r="G147" i="43"/>
  <c r="G140" i="43"/>
  <c r="G139" i="43"/>
  <c r="G138" i="43"/>
  <c r="G137" i="43"/>
  <c r="G136" i="43"/>
  <c r="G135" i="43"/>
  <c r="G134" i="43"/>
  <c r="G133" i="43"/>
  <c r="G132" i="43"/>
  <c r="G145" i="43"/>
  <c r="G144" i="43"/>
  <c r="G143" i="43"/>
  <c r="G142" i="43"/>
  <c r="G141" i="43"/>
  <c r="G126" i="43"/>
  <c r="G124" i="43"/>
  <c r="G129" i="43"/>
  <c r="G128" i="43"/>
  <c r="G123" i="43"/>
  <c r="G122" i="43"/>
  <c r="G115" i="43"/>
  <c r="G112" i="43"/>
  <c r="G111" i="43"/>
  <c r="G107" i="43"/>
  <c r="G106" i="43"/>
  <c r="G103" i="43"/>
  <c r="G102" i="43"/>
  <c r="G98" i="43"/>
  <c r="G96" i="43"/>
  <c r="G95" i="43"/>
  <c r="G94" i="43"/>
  <c r="G87" i="43"/>
  <c r="G86" i="43"/>
  <c r="G84" i="43"/>
  <c r="G82" i="43"/>
  <c r="G81" i="43"/>
  <c r="G80" i="43"/>
  <c r="G78" i="43"/>
  <c r="G77" i="43"/>
  <c r="G76" i="43"/>
  <c r="G75" i="43"/>
  <c r="G74" i="43"/>
  <c r="G70" i="43"/>
  <c r="G68" i="43"/>
  <c r="G67" i="43"/>
  <c r="G66" i="43"/>
  <c r="G63" i="43"/>
  <c r="G62" i="43"/>
  <c r="G60" i="43"/>
  <c r="G59" i="43"/>
  <c r="G57" i="43"/>
  <c r="G55" i="43"/>
  <c r="G52" i="45" l="1"/>
  <c r="G38" i="45"/>
  <c r="G45" i="45"/>
  <c r="K105" i="43"/>
  <c r="K174" i="43"/>
  <c r="G89" i="43"/>
  <c r="G88" i="43" s="1"/>
  <c r="K171" i="43"/>
  <c r="K110" i="43"/>
  <c r="G69" i="43"/>
  <c r="G65" i="43"/>
  <c r="G127" i="43"/>
  <c r="G148" i="43"/>
  <c r="K161" i="43"/>
  <c r="K114" i="43"/>
  <c r="G125" i="43"/>
  <c r="G121" i="43"/>
  <c r="K159" i="43"/>
  <c r="G131" i="43"/>
  <c r="G118" i="43"/>
  <c r="G146" i="43"/>
  <c r="K101" i="43"/>
  <c r="G93" i="43"/>
  <c r="G99" i="43"/>
  <c r="G73" i="43"/>
  <c r="G85" i="43"/>
  <c r="G54" i="43"/>
  <c r="G83" i="43"/>
  <c r="G56" i="43"/>
  <c r="K61" i="43"/>
  <c r="G79" i="43"/>
  <c r="G58" i="43"/>
  <c r="G52" i="43"/>
  <c r="G51" i="43"/>
  <c r="G50" i="43"/>
  <c r="G49" i="43"/>
  <c r="G43" i="43"/>
  <c r="G42" i="43"/>
  <c r="G41" i="43"/>
  <c r="G40" i="43"/>
  <c r="G39" i="43"/>
  <c r="G38" i="43"/>
  <c r="G37" i="43"/>
  <c r="G34" i="43"/>
  <c r="G33" i="43"/>
  <c r="G32" i="43"/>
  <c r="G30" i="43"/>
  <c r="G29" i="43"/>
  <c r="G25" i="43"/>
  <c r="G26" i="43"/>
  <c r="G27" i="43"/>
  <c r="G23" i="43"/>
  <c r="G22" i="43" s="1"/>
  <c r="G21" i="43"/>
  <c r="G17" i="43"/>
  <c r="G18" i="43"/>
  <c r="G16" i="43"/>
  <c r="G14" i="43"/>
  <c r="G11" i="43"/>
  <c r="G41" i="45" l="1"/>
  <c r="K31" i="45" s="1"/>
  <c r="G55" i="45"/>
  <c r="G51" i="45"/>
  <c r="K92" i="43"/>
  <c r="K31" i="43"/>
  <c r="K130" i="43"/>
  <c r="G117" i="43"/>
  <c r="K116" i="43" s="1"/>
  <c r="G72" i="43"/>
  <c r="K64" i="43"/>
  <c r="K53" i="43"/>
  <c r="G48" i="43"/>
  <c r="K47" i="43" s="1"/>
  <c r="K24" i="43"/>
  <c r="K28" i="43"/>
  <c r="G19" i="43"/>
  <c r="G15" i="43"/>
  <c r="G10" i="43"/>
  <c r="G57" i="45" l="1"/>
  <c r="G50" i="45"/>
  <c r="G54" i="45"/>
  <c r="G67" i="45"/>
  <c r="K9" i="43"/>
  <c r="K71" i="43"/>
  <c r="G59" i="45" l="1"/>
  <c r="G48" i="45"/>
  <c r="K47" i="45" s="1"/>
  <c r="G70" i="45"/>
  <c r="G56" i="45"/>
  <c r="G60" i="45"/>
  <c r="K179" i="43"/>
  <c r="G76" i="45" l="1"/>
  <c r="G63" i="45"/>
  <c r="G58" i="45"/>
  <c r="K53" i="45" s="1"/>
  <c r="G69" i="45"/>
  <c r="G62" i="45"/>
  <c r="H168" i="43"/>
  <c r="H169" i="43"/>
  <c r="I169" i="43"/>
  <c r="I168" i="43"/>
  <c r="J171" i="43"/>
  <c r="H119" i="43"/>
  <c r="I119" i="43"/>
  <c r="H104" i="43"/>
  <c r="I104" i="43"/>
  <c r="J24" i="43"/>
  <c r="J9" i="43"/>
  <c r="H109" i="43"/>
  <c r="I109" i="43"/>
  <c r="H46" i="43"/>
  <c r="I46" i="43"/>
  <c r="H45" i="43"/>
  <c r="I45" i="43"/>
  <c r="H36" i="43"/>
  <c r="I36" i="43"/>
  <c r="H35" i="43"/>
  <c r="I35" i="43"/>
  <c r="H120" i="43"/>
  <c r="I120" i="43"/>
  <c r="J105" i="43"/>
  <c r="I113" i="43"/>
  <c r="H113" i="43"/>
  <c r="I123" i="43"/>
  <c r="H103" i="43"/>
  <c r="I175" i="43"/>
  <c r="I27" i="43"/>
  <c r="I37" i="43"/>
  <c r="H13" i="43"/>
  <c r="I111" i="43"/>
  <c r="H175" i="43"/>
  <c r="H26" i="43"/>
  <c r="I17" i="43"/>
  <c r="H158" i="43"/>
  <c r="H59" i="43"/>
  <c r="I50" i="43"/>
  <c r="I80" i="43"/>
  <c r="H142" i="43"/>
  <c r="H76" i="43"/>
  <c r="H172" i="43"/>
  <c r="H164" i="43"/>
  <c r="I16" i="43"/>
  <c r="H106" i="43"/>
  <c r="I63" i="43"/>
  <c r="H153" i="43"/>
  <c r="I39" i="43"/>
  <c r="I122" i="43"/>
  <c r="H63" i="43"/>
  <c r="I139" i="43"/>
  <c r="H133" i="43"/>
  <c r="H97" i="43"/>
  <c r="H145" i="43"/>
  <c r="I42" i="43"/>
  <c r="I25" i="43"/>
  <c r="H108" i="43"/>
  <c r="I147" i="43"/>
  <c r="I82" i="43"/>
  <c r="I106" i="43"/>
  <c r="I57" i="43"/>
  <c r="I141" i="43"/>
  <c r="I91" i="43"/>
  <c r="I66" i="43"/>
  <c r="H77" i="43"/>
  <c r="H57" i="43"/>
  <c r="H149" i="43"/>
  <c r="H95" i="43"/>
  <c r="H123" i="43"/>
  <c r="H156" i="43"/>
  <c r="I164" i="43"/>
  <c r="H139" i="43"/>
  <c r="H74" i="43"/>
  <c r="H78" i="43"/>
  <c r="I51" i="43"/>
  <c r="I156" i="43"/>
  <c r="I78" i="43"/>
  <c r="H38" i="43"/>
  <c r="I38" i="43"/>
  <c r="H14" i="43"/>
  <c r="I149" i="43"/>
  <c r="I62" i="43"/>
  <c r="I96" i="43"/>
  <c r="H132" i="43"/>
  <c r="H140" i="43"/>
  <c r="H40" i="43"/>
  <c r="I151" i="43"/>
  <c r="H68" i="43"/>
  <c r="H29" i="43"/>
  <c r="H43" i="43"/>
  <c r="H62" i="43"/>
  <c r="H124" i="43"/>
  <c r="I52" i="43"/>
  <c r="H143" i="43"/>
  <c r="I95" i="43"/>
  <c r="H128" i="43"/>
  <c r="H20" i="43"/>
  <c r="H100" i="43"/>
  <c r="H66" i="43"/>
  <c r="I107" i="43"/>
  <c r="I170" i="43"/>
  <c r="I112" i="43"/>
  <c r="H37" i="43"/>
  <c r="I133" i="43"/>
  <c r="I90" i="43"/>
  <c r="H12" i="43"/>
  <c r="H50" i="43"/>
  <c r="I143" i="43"/>
  <c r="H178" i="43"/>
  <c r="I87" i="43"/>
  <c r="I129" i="43"/>
  <c r="I150" i="43"/>
  <c r="H160" i="43"/>
  <c r="I166" i="43"/>
  <c r="H134" i="43"/>
  <c r="I163" i="43"/>
  <c r="H151" i="43"/>
  <c r="I140" i="43"/>
  <c r="H150" i="43"/>
  <c r="I154" i="43"/>
  <c r="H170" i="43"/>
  <c r="H70" i="43"/>
  <c r="I173" i="43"/>
  <c r="I67" i="43"/>
  <c r="I160" i="43"/>
  <c r="H147" i="43"/>
  <c r="H51" i="43"/>
  <c r="I59" i="43"/>
  <c r="H25" i="43"/>
  <c r="H152" i="43"/>
  <c r="H173" i="43"/>
  <c r="I13" i="43"/>
  <c r="H75" i="43"/>
  <c r="H141" i="43"/>
  <c r="H39" i="43"/>
  <c r="H115" i="43"/>
  <c r="H49" i="43"/>
  <c r="I128" i="43"/>
  <c r="I81" i="43"/>
  <c r="H112" i="43"/>
  <c r="H165" i="43"/>
  <c r="H84" i="43"/>
  <c r="H80" i="43"/>
  <c r="I86" i="43"/>
  <c r="I74" i="43"/>
  <c r="H166" i="43"/>
  <c r="I162" i="43"/>
  <c r="I60" i="43"/>
  <c r="H144" i="43"/>
  <c r="H18" i="43"/>
  <c r="H162" i="43"/>
  <c r="I26" i="43"/>
  <c r="H154" i="43"/>
  <c r="I108" i="43"/>
  <c r="I155" i="43"/>
  <c r="I102" i="43"/>
  <c r="H107" i="43"/>
  <c r="H138" i="43"/>
  <c r="I23" i="43"/>
  <c r="I75" i="43"/>
  <c r="H96" i="43"/>
  <c r="I49" i="43"/>
  <c r="I76" i="43"/>
  <c r="I137" i="43"/>
  <c r="I97" i="43"/>
  <c r="I70" i="43"/>
  <c r="H34" i="43"/>
  <c r="H86" i="43"/>
  <c r="I77" i="43"/>
  <c r="I165" i="43"/>
  <c r="I132" i="43"/>
  <c r="H21" i="43"/>
  <c r="H27" i="43"/>
  <c r="I152" i="43"/>
  <c r="I115" i="43"/>
  <c r="I135" i="43"/>
  <c r="I178" i="43"/>
  <c r="I68" i="43"/>
  <c r="I172" i="43"/>
  <c r="I34" i="43"/>
  <c r="I158" i="43"/>
  <c r="H91" i="43"/>
  <c r="H98" i="43"/>
  <c r="I55" i="43"/>
  <c r="H32" i="43"/>
  <c r="H122" i="43"/>
  <c r="I29" i="43"/>
  <c r="I142" i="43"/>
  <c r="H82" i="43"/>
  <c r="H136" i="43"/>
  <c r="H41" i="43"/>
  <c r="H163" i="43"/>
  <c r="H87" i="43"/>
  <c r="I43" i="43"/>
  <c r="I41" i="43"/>
  <c r="I12" i="43"/>
  <c r="H126" i="43"/>
  <c r="H16" i="43"/>
  <c r="H137" i="43"/>
  <c r="H67" i="43"/>
  <c r="I134" i="43"/>
  <c r="I153" i="43"/>
  <c r="I33" i="43"/>
  <c r="I32" i="43"/>
  <c r="H17" i="43"/>
  <c r="I14" i="43"/>
  <c r="I30" i="43"/>
  <c r="H52" i="43"/>
  <c r="I84" i="43"/>
  <c r="I40" i="43"/>
  <c r="I136" i="43"/>
  <c r="I145" i="43"/>
  <c r="H102" i="43"/>
  <c r="I18" i="43"/>
  <c r="I144" i="43"/>
  <c r="I126" i="43"/>
  <c r="H94" i="43"/>
  <c r="H23" i="43"/>
  <c r="I11" i="43"/>
  <c r="I21" i="43"/>
  <c r="H155" i="43"/>
  <c r="H42" i="43"/>
  <c r="H33" i="43"/>
  <c r="H11" i="43"/>
  <c r="H30" i="43"/>
  <c r="I138" i="43"/>
  <c r="I124" i="43"/>
  <c r="I98" i="43"/>
  <c r="I94" i="43"/>
  <c r="H90" i="43"/>
  <c r="H81" i="43"/>
  <c r="H55" i="43"/>
  <c r="I177" i="43"/>
  <c r="J161" i="43"/>
  <c r="J174" i="43"/>
  <c r="I176" i="43"/>
  <c r="J101" i="43"/>
  <c r="J159" i="43"/>
  <c r="D182" i="43"/>
  <c r="D192" i="43" s="1"/>
  <c r="H177" i="43"/>
  <c r="H176" i="43"/>
  <c r="J110" i="43"/>
  <c r="J114" i="43"/>
  <c r="J61" i="43"/>
  <c r="J130" i="43"/>
  <c r="J31" i="43"/>
  <c r="J53" i="43"/>
  <c r="J92" i="43"/>
  <c r="J116" i="43"/>
  <c r="J28" i="43"/>
  <c r="J64" i="43"/>
  <c r="H129" i="43"/>
  <c r="H167" i="43"/>
  <c r="I103" i="43"/>
  <c r="H60" i="43"/>
  <c r="H135" i="43"/>
  <c r="H111" i="43"/>
  <c r="I167" i="43"/>
  <c r="I100" i="43"/>
  <c r="J71" i="43"/>
  <c r="I20" i="43"/>
  <c r="J47" i="43"/>
  <c r="G66" i="45" l="1"/>
  <c r="K61" i="45"/>
  <c r="G68" i="45"/>
  <c r="G82" i="45"/>
  <c r="K6" i="43"/>
  <c r="K7" i="43" s="1"/>
  <c r="D183" i="43"/>
  <c r="D184" i="43" s="1"/>
  <c r="D196" i="43"/>
  <c r="J179" i="43"/>
  <c r="D186" i="43"/>
  <c r="G74" i="45" l="1"/>
  <c r="G65" i="45"/>
  <c r="K64" i="45" s="1"/>
  <c r="G91" i="45"/>
  <c r="G75" i="45"/>
  <c r="D187" i="43"/>
  <c r="D188" i="43" s="1"/>
  <c r="D190" i="43" s="1"/>
  <c r="D193" i="43"/>
  <c r="D197" i="43" s="1"/>
  <c r="G77" i="45" l="1"/>
  <c r="G94" i="45"/>
  <c r="G78" i="45"/>
  <c r="D194" i="43"/>
  <c r="D198" i="43"/>
  <c r="D200" i="43" s="1"/>
  <c r="F200" i="43" s="1"/>
  <c r="G73" i="45" l="1"/>
  <c r="G81" i="45"/>
  <c r="G97" i="45"/>
  <c r="G80" i="45"/>
  <c r="G86" i="45" l="1"/>
  <c r="G100" i="45"/>
  <c r="G84" i="45"/>
  <c r="G79" i="45"/>
  <c r="G99" i="45" l="1"/>
  <c r="G83" i="45"/>
  <c r="G72" i="45" s="1"/>
  <c r="G87" i="45"/>
  <c r="G103" i="45"/>
  <c r="G95" i="45"/>
  <c r="G85" i="45" l="1"/>
  <c r="G98" i="45"/>
  <c r="G106" i="45"/>
  <c r="G90" i="45"/>
  <c r="G109" i="45" l="1"/>
  <c r="G104" i="45"/>
  <c r="G96" i="45"/>
  <c r="G89" i="45"/>
  <c r="G88" i="45" s="1"/>
  <c r="K71" i="45" s="1"/>
  <c r="G93" i="45" l="1"/>
  <c r="K92" i="45" s="1"/>
  <c r="G107" i="45"/>
  <c r="G112" i="45"/>
  <c r="G102" i="45"/>
  <c r="G115" i="45" l="1"/>
  <c r="G113" i="45"/>
  <c r="K101" i="45"/>
  <c r="G108" i="45"/>
  <c r="K105" i="45" s="1"/>
  <c r="G111" i="45" l="1"/>
  <c r="G119" i="45"/>
  <c r="K114" i="45"/>
  <c r="G124" i="45"/>
  <c r="G122" i="45" l="1"/>
  <c r="G133" i="45"/>
  <c r="K110" i="45"/>
  <c r="G120" i="45"/>
  <c r="G118" i="45" l="1"/>
  <c r="G136" i="45"/>
  <c r="G123" i="45"/>
  <c r="G128" i="45"/>
  <c r="G134" i="45" l="1"/>
  <c r="G126" i="45"/>
  <c r="G121" i="45"/>
  <c r="G117" i="45" s="1"/>
  <c r="G139" i="45"/>
  <c r="G129" i="45" l="1"/>
  <c r="G125" i="45"/>
  <c r="G142" i="45"/>
  <c r="G137" i="45"/>
  <c r="G127" i="45" l="1"/>
  <c r="K116" i="45" s="1"/>
  <c r="G145" i="45"/>
  <c r="G140" i="45"/>
  <c r="G132" i="45"/>
  <c r="G135" i="45" l="1"/>
  <c r="G143" i="45"/>
  <c r="G151" i="45"/>
  <c r="G154" i="45" l="1"/>
  <c r="G149" i="45"/>
  <c r="G138" i="45"/>
  <c r="G141" i="45" l="1"/>
  <c r="G152" i="45"/>
  <c r="G160" i="45"/>
  <c r="G155" i="45" l="1"/>
  <c r="G163" i="45"/>
  <c r="K159" i="45"/>
  <c r="G144" i="45"/>
  <c r="G131" i="45" s="1"/>
  <c r="G147" i="45" l="1"/>
  <c r="G158" i="45"/>
  <c r="G166" i="45"/>
  <c r="G169" i="45" l="1"/>
  <c r="G164" i="45"/>
  <c r="G157" i="45"/>
  <c r="G150" i="45"/>
  <c r="G146" i="45"/>
  <c r="G167" i="45" l="1"/>
  <c r="G153" i="45"/>
  <c r="G172" i="45"/>
  <c r="G156" i="45" l="1"/>
  <c r="G148" i="45" s="1"/>
  <c r="K130" i="45" s="1"/>
  <c r="G175" i="45"/>
  <c r="G170" i="45"/>
  <c r="G162" i="45" l="1"/>
  <c r="G178" i="45"/>
  <c r="G173" i="45"/>
  <c r="K171" i="45" l="1"/>
  <c r="G165" i="45"/>
  <c r="G176" i="45"/>
  <c r="G168" i="45" l="1"/>
  <c r="K161" i="45" l="1"/>
  <c r="G177" i="45"/>
  <c r="K174" i="45" l="1"/>
  <c r="K179" i="45" l="1"/>
  <c r="J9" i="45" l="1"/>
  <c r="I40" i="45"/>
  <c r="H43" i="45"/>
  <c r="I25" i="45"/>
  <c r="H34" i="45"/>
  <c r="I20" i="45"/>
  <c r="H16" i="45"/>
  <c r="I16" i="45"/>
  <c r="H33" i="45"/>
  <c r="H40" i="45"/>
  <c r="I34" i="45"/>
  <c r="I30" i="45"/>
  <c r="H18" i="45"/>
  <c r="I26" i="45"/>
  <c r="I17" i="45"/>
  <c r="H11" i="45"/>
  <c r="H23" i="45"/>
  <c r="I33" i="45"/>
  <c r="H37" i="45"/>
  <c r="I27" i="45"/>
  <c r="H26" i="45"/>
  <c r="I37" i="45"/>
  <c r="I14" i="45"/>
  <c r="H30" i="45"/>
  <c r="I21" i="45"/>
  <c r="I12" i="45"/>
  <c r="H36" i="45"/>
  <c r="H27" i="45"/>
  <c r="H29" i="45"/>
  <c r="H25" i="45"/>
  <c r="H13" i="45"/>
  <c r="H20" i="45"/>
  <c r="I23" i="45"/>
  <c r="H14" i="45"/>
  <c r="H21" i="45"/>
  <c r="H12" i="45"/>
  <c r="D182" i="45"/>
  <c r="I18" i="45"/>
  <c r="I11" i="45"/>
  <c r="H17" i="45"/>
  <c r="I13" i="45"/>
  <c r="I43" i="45"/>
  <c r="I36" i="45"/>
  <c r="J24" i="45"/>
  <c r="I29" i="45"/>
  <c r="H32" i="45"/>
  <c r="H46" i="45"/>
  <c r="H39" i="45"/>
  <c r="I39" i="45"/>
  <c r="I46" i="45"/>
  <c r="H35" i="45"/>
  <c r="I32" i="45"/>
  <c r="J28" i="45"/>
  <c r="H42" i="45"/>
  <c r="H49" i="45"/>
  <c r="I35" i="45"/>
  <c r="I42" i="45"/>
  <c r="H52" i="45"/>
  <c r="I49" i="45"/>
  <c r="H38" i="45"/>
  <c r="H45" i="45"/>
  <c r="I45" i="45"/>
  <c r="I38" i="45"/>
  <c r="H51" i="45"/>
  <c r="I52" i="45"/>
  <c r="H41" i="45"/>
  <c r="H55" i="45"/>
  <c r="J31" i="45"/>
  <c r="I55" i="45"/>
  <c r="I51" i="45"/>
  <c r="H50" i="45"/>
  <c r="H67" i="45"/>
  <c r="H57" i="45"/>
  <c r="I41" i="45"/>
  <c r="I67" i="45"/>
  <c r="I57" i="45"/>
  <c r="I50" i="45"/>
  <c r="H59" i="45"/>
  <c r="H60" i="45"/>
  <c r="H70" i="45"/>
  <c r="J47" i="45"/>
  <c r="I59" i="45"/>
  <c r="I60" i="45"/>
  <c r="I70" i="45"/>
  <c r="H76" i="45"/>
  <c r="H62" i="45"/>
  <c r="H63" i="45"/>
  <c r="J53" i="45"/>
  <c r="I76" i="45"/>
  <c r="H68" i="45"/>
  <c r="I63" i="45"/>
  <c r="H82" i="45"/>
  <c r="I62" i="45"/>
  <c r="H66" i="45"/>
  <c r="I82" i="45"/>
  <c r="H91" i="45"/>
  <c r="J61" i="45"/>
  <c r="H74" i="45"/>
  <c r="I66" i="45"/>
  <c r="I68" i="45"/>
  <c r="H75" i="45"/>
  <c r="J64" i="45"/>
  <c r="H78" i="45"/>
  <c r="I75" i="45"/>
  <c r="I74" i="45"/>
  <c r="I91" i="45"/>
  <c r="H77" i="45"/>
  <c r="H94" i="45"/>
  <c r="I78" i="45"/>
  <c r="I77" i="45"/>
  <c r="H80" i="45"/>
  <c r="I94" i="45"/>
  <c r="H81" i="45"/>
  <c r="H97" i="45"/>
  <c r="I97" i="45"/>
  <c r="I80" i="45"/>
  <c r="I81" i="45"/>
  <c r="H86" i="45"/>
  <c r="H100" i="45"/>
  <c r="H84" i="45"/>
  <c r="I86" i="45"/>
  <c r="H95" i="45"/>
  <c r="H87" i="45"/>
  <c r="I100" i="45"/>
  <c r="I84" i="45"/>
  <c r="H103" i="45"/>
  <c r="I103" i="45"/>
  <c r="H106" i="45"/>
  <c r="I87" i="45"/>
  <c r="H90" i="45"/>
  <c r="I95" i="45"/>
  <c r="H98" i="45"/>
  <c r="I98" i="45"/>
  <c r="H109" i="45"/>
  <c r="I106" i="45"/>
  <c r="I90" i="45"/>
  <c r="H104" i="45"/>
  <c r="H96" i="45"/>
  <c r="I96" i="45"/>
  <c r="H112" i="45"/>
  <c r="I109" i="45"/>
  <c r="H102" i="45"/>
  <c r="I104" i="45"/>
  <c r="J71" i="45"/>
  <c r="H107" i="45"/>
  <c r="I112" i="45"/>
  <c r="I107" i="45"/>
  <c r="I102" i="45"/>
  <c r="J92" i="45"/>
  <c r="H108" i="45"/>
  <c r="H115" i="45"/>
  <c r="H113" i="45"/>
  <c r="J101" i="45"/>
  <c r="I113" i="45"/>
  <c r="I115" i="45"/>
  <c r="I108" i="45"/>
  <c r="J105" i="45"/>
  <c r="H111" i="45"/>
  <c r="H124" i="45"/>
  <c r="H119" i="45"/>
  <c r="I124" i="45"/>
  <c r="I111" i="45"/>
  <c r="I119" i="45"/>
  <c r="H120" i="45"/>
  <c r="H133" i="45"/>
  <c r="J114" i="45"/>
  <c r="H122" i="45"/>
  <c r="I120" i="45"/>
  <c r="H123" i="45"/>
  <c r="I133" i="45"/>
  <c r="H128" i="45"/>
  <c r="J110" i="45"/>
  <c r="I122" i="45"/>
  <c r="H136" i="45"/>
  <c r="H139" i="45"/>
  <c r="I136" i="45"/>
  <c r="H134" i="45"/>
  <c r="H126" i="45"/>
  <c r="I123" i="45"/>
  <c r="I128" i="45"/>
  <c r="I134" i="45"/>
  <c r="H137" i="45"/>
  <c r="H129" i="45"/>
  <c r="I139" i="45"/>
  <c r="I126" i="45"/>
  <c r="H142" i="45"/>
  <c r="H140" i="45"/>
  <c r="I137" i="45"/>
  <c r="I142" i="45"/>
  <c r="I129" i="45"/>
  <c r="H145" i="45"/>
  <c r="H132" i="45"/>
  <c r="J116" i="45"/>
  <c r="H151" i="45"/>
  <c r="I132" i="45"/>
  <c r="I145" i="45"/>
  <c r="H135" i="45"/>
  <c r="I140" i="45"/>
  <c r="H143" i="45"/>
  <c r="I151" i="45"/>
  <c r="H138" i="45"/>
  <c r="I143" i="45"/>
  <c r="H154" i="45"/>
  <c r="I135" i="45"/>
  <c r="H149" i="45"/>
  <c r="I154" i="45"/>
  <c r="I138" i="45"/>
  <c r="H141" i="45"/>
  <c r="I149" i="45"/>
  <c r="H160" i="45"/>
  <c r="H152" i="45"/>
  <c r="I152" i="45"/>
  <c r="I160" i="45"/>
  <c r="I141" i="45"/>
  <c r="H163" i="45"/>
  <c r="H144" i="45"/>
  <c r="H155" i="45"/>
  <c r="I163" i="45"/>
  <c r="J159" i="45"/>
  <c r="H166" i="45"/>
  <c r="I155" i="45"/>
  <c r="H147" i="45"/>
  <c r="H158" i="45"/>
  <c r="I144" i="45"/>
  <c r="I166" i="45"/>
  <c r="H150" i="45"/>
  <c r="I147" i="45"/>
  <c r="H164" i="45"/>
  <c r="H169" i="45"/>
  <c r="I158" i="45"/>
  <c r="I150" i="45"/>
  <c r="H153" i="45"/>
  <c r="I169" i="45"/>
  <c r="H172" i="45"/>
  <c r="I164" i="45"/>
  <c r="H167" i="45"/>
  <c r="I153" i="45"/>
  <c r="H170" i="45"/>
  <c r="I172" i="45"/>
  <c r="H175" i="45"/>
  <c r="I167" i="45"/>
  <c r="H156" i="45"/>
  <c r="J130" i="45"/>
  <c r="H173" i="45"/>
  <c r="I156" i="45"/>
  <c r="I170" i="45"/>
  <c r="I175" i="45"/>
  <c r="H162" i="45"/>
  <c r="H178" i="45"/>
  <c r="I178" i="45"/>
  <c r="H176" i="45"/>
  <c r="I173" i="45"/>
  <c r="I162" i="45"/>
  <c r="H165" i="45"/>
  <c r="I165" i="45"/>
  <c r="J171" i="45"/>
  <c r="H168" i="45"/>
  <c r="I176" i="45"/>
  <c r="I168" i="45"/>
  <c r="H177" i="45"/>
  <c r="I177" i="45"/>
  <c r="J161" i="45"/>
  <c r="J174" i="45"/>
  <c r="D186" i="45" l="1"/>
  <c r="D183" i="45"/>
  <c r="J179" i="45"/>
  <c r="K6" i="45"/>
  <c r="K7" i="45" s="1"/>
  <c r="D187" i="45" l="1"/>
  <c r="D188" i="45" s="1"/>
  <c r="D193" i="45"/>
  <c r="D197" i="45" s="1"/>
  <c r="D184" i="45"/>
  <c r="D196" i="45"/>
  <c r="D198" i="45" l="1"/>
  <c r="D194" i="45"/>
  <c r="D190" i="45"/>
  <c r="D200" i="45" l="1"/>
</calcChain>
</file>

<file path=xl/sharedStrings.xml><?xml version="1.0" encoding="utf-8"?>
<sst xmlns="http://schemas.openxmlformats.org/spreadsheetml/2006/main" count="928" uniqueCount="360">
  <si>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</si>
  <si>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</si>
  <si>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</si>
  <si>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</si>
  <si>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</si>
  <si>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</si>
  <si>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</si>
  <si>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</si>
  <si>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</si>
  <si>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</si>
  <si>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</si>
  <si>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</si>
  <si>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</si>
  <si>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</si>
  <si>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</si>
  <si>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</si>
  <si>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</si>
  <si>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</si>
  <si>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</si>
  <si>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</si>
  <si>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</si>
  <si>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</si>
  <si>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</si>
  <si>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</si>
  <si>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</si>
  <si>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</si>
  <si>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</si>
  <si>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</si>
  <si>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LEYES SOCIALES (65,4% de G)</t>
  </si>
  <si>
    <t>J</t>
  </si>
  <si>
    <t>LEYES SOCIALES (65,4% de H)</t>
  </si>
  <si>
    <t>K</t>
  </si>
  <si>
    <t>TOTAL LEYES SOCIALES (I+J)</t>
  </si>
  <si>
    <t>L</t>
  </si>
  <si>
    <t>global</t>
  </si>
  <si>
    <t>INSTALACION SANITARIA</t>
  </si>
  <si>
    <t>INSTALACION ELECTRICA</t>
  </si>
  <si>
    <t>Sistema de descarga a tierra</t>
  </si>
  <si>
    <t>Canalizaciones aparentes</t>
  </si>
  <si>
    <t>% UNITARIO SOBRE TOTAL</t>
  </si>
  <si>
    <t>Imprimacion sobre revoques exteriores</t>
  </si>
  <si>
    <t>1.1</t>
  </si>
  <si>
    <t>1.2</t>
  </si>
  <si>
    <t>1.3</t>
  </si>
  <si>
    <t>Instalacion de abastecimiento de agua fria y caliente</t>
  </si>
  <si>
    <t>gl</t>
  </si>
  <si>
    <t>MATRIZ DE OFERTA</t>
  </si>
  <si>
    <t>Replanteo planialtimétrico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</si>
  <si>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</si>
  <si>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</si>
  <si>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</si>
  <si>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</si>
  <si>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</si>
  <si>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</si>
  <si>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</si>
  <si>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</si>
  <si>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</si>
  <si>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</si>
  <si>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CIELORRASOS</t>
  </si>
  <si>
    <t>Cumbreras</t>
  </si>
  <si>
    <t>Babetas</t>
  </si>
  <si>
    <t xml:space="preserve">Portarrollo </t>
  </si>
  <si>
    <t>EQUIPOS</t>
  </si>
  <si>
    <t>Inodoro con tapa</t>
  </si>
  <si>
    <t>Terminaciones (tomas e iluminacion)</t>
  </si>
  <si>
    <t>CONSTRUCCIONES PROVISORIAS</t>
  </si>
  <si>
    <t>INSTALACIONES PROVISORIAS</t>
  </si>
  <si>
    <t>REPLANTEO DE OBRA</t>
  </si>
  <si>
    <t>Ayuda a Herreria</t>
  </si>
  <si>
    <t>Ayuda a Carpinteria</t>
  </si>
  <si>
    <t>Alquiler baño quimico</t>
  </si>
  <si>
    <t>PRECIO UNITARIO ($)</t>
  </si>
  <si>
    <t>TOTAL MONTO IMPONIBLE (G+H)</t>
  </si>
  <si>
    <t>Retiro de artefactos sanitarios</t>
  </si>
  <si>
    <t>10,2,1</t>
  </si>
  <si>
    <t>BDA 20x20</t>
  </si>
  <si>
    <t>PPT 20X20</t>
  </si>
  <si>
    <t>Cañeria de desague primario PVC 110</t>
  </si>
  <si>
    <t>Cañeria de desague pluvial PVC 110</t>
  </si>
  <si>
    <t xml:space="preserve">Cañeria de desague primario PVC 63 </t>
  </si>
  <si>
    <t>Tablero general y derivados</t>
  </si>
  <si>
    <t>7,1,3</t>
  </si>
  <si>
    <t>7,1,4</t>
  </si>
  <si>
    <t>10,2,5</t>
  </si>
  <si>
    <t>10,2,6</t>
  </si>
  <si>
    <t>1.00</t>
  </si>
  <si>
    <t>2.00</t>
  </si>
  <si>
    <t xml:space="preserve">RELLENOS Y APORTES </t>
  </si>
  <si>
    <t>3.00</t>
  </si>
  <si>
    <t>Excavaciones para obras exteriores</t>
  </si>
  <si>
    <t>2,1,10</t>
  </si>
  <si>
    <t>2,1,11</t>
  </si>
  <si>
    <t>2,1,12</t>
  </si>
  <si>
    <t>Relleno granular bajo contrapisos exteriores</t>
  </si>
  <si>
    <t xml:space="preserve">Demolición de cubiertas livianas </t>
  </si>
  <si>
    <t>Demolición de vigas de hormigón armado</t>
  </si>
  <si>
    <t>Retiro de escombros</t>
  </si>
  <si>
    <t xml:space="preserve">Retiro de cielorrasos livianos </t>
  </si>
  <si>
    <t>IMPLANTACION EN OBRA</t>
  </si>
  <si>
    <t>1,1,6</t>
  </si>
  <si>
    <t>MOVIMIENTO DE TIERRA</t>
  </si>
  <si>
    <t>Zanjas y pozos</t>
  </si>
  <si>
    <t xml:space="preserve">Limpieza y acondicionamiento del terreno </t>
  </si>
  <si>
    <t>ESTRUCTURAS</t>
  </si>
  <si>
    <t>VIGAS  ESTRUCTURALES</t>
  </si>
  <si>
    <t>ESPACIOS EXTERIORES</t>
  </si>
  <si>
    <t>Montaje de vigas metálicas/madera</t>
  </si>
  <si>
    <t xml:space="preserve">gl </t>
  </si>
  <si>
    <t>Obra húmeda</t>
  </si>
  <si>
    <t>Obra seca</t>
  </si>
  <si>
    <t>Sobre terreno</t>
  </si>
  <si>
    <t>En entrepiso</t>
  </si>
  <si>
    <t>Contrapiso hormigón de balasto (en baños espesor 10 cm)</t>
  </si>
  <si>
    <t>Carreras y dinteles de hormigón armado</t>
  </si>
  <si>
    <t>Antepechos de hormigón armado</t>
  </si>
  <si>
    <t>Carreras, dinteles y antepechos</t>
  </si>
  <si>
    <t>AISLACIONES HUMÍDICAS</t>
  </si>
  <si>
    <t>Revoque hidrófugo y grueso en jambas, dinteles y mochetas exteriores</t>
  </si>
  <si>
    <t>Revoque hidrófugo en muros exteriores, incluyendo aletas y pretiles</t>
  </si>
  <si>
    <t xml:space="preserve">Reparacion de revoques interiores </t>
  </si>
  <si>
    <t>Reparación de revoques exteriores</t>
  </si>
  <si>
    <t xml:space="preserve">Revoque exterior  en jambas, dinteles y mochetas </t>
  </si>
  <si>
    <t>Revoque exterior común grueso y fino</t>
  </si>
  <si>
    <t>Revoque interior fretazado bajo revestimientos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</si>
  <si>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</si>
  <si>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</si>
  <si>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</si>
  <si>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</si>
  <si>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</si>
  <si>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</si>
  <si>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</si>
  <si>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</si>
  <si>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</si>
  <si>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</si>
  <si>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</si>
  <si>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5.4</t>
  </si>
  <si>
    <t>5,4,1</t>
  </si>
  <si>
    <t>5,4,2</t>
  </si>
  <si>
    <t>5,4,3</t>
  </si>
  <si>
    <t>5,4,6</t>
  </si>
  <si>
    <t>9.00</t>
  </si>
  <si>
    <t>9.1</t>
  </si>
  <si>
    <t>9.1.1</t>
  </si>
  <si>
    <t>9,1,1,1</t>
  </si>
  <si>
    <t>9,1,1,2</t>
  </si>
  <si>
    <t>9,1,1,4</t>
  </si>
  <si>
    <t>9,1,1,6</t>
  </si>
  <si>
    <t>9,1,1,10</t>
  </si>
  <si>
    <t>9.1.2</t>
  </si>
  <si>
    <t>9,1,2,1</t>
  </si>
  <si>
    <t>9,1,2,2</t>
  </si>
  <si>
    <t>9,1,2,7</t>
  </si>
  <si>
    <t>9.1.3</t>
  </si>
  <si>
    <t>9,1,3,2</t>
  </si>
  <si>
    <t>9.2</t>
  </si>
  <si>
    <t>9,2,2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</si>
  <si>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</si>
  <si>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</si>
  <si>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</si>
  <si>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</si>
  <si>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</si>
  <si>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</si>
  <si>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9.3.1</t>
  </si>
  <si>
    <t>9,3,1,2</t>
  </si>
  <si>
    <t>9,2,9</t>
  </si>
  <si>
    <t>12.00</t>
  </si>
  <si>
    <t>REPARACION DE CUBIERTAS  EXISTENTES</t>
  </si>
  <si>
    <t>CUBIERTAS LIVIANAS</t>
  </si>
  <si>
    <t>TERMINACION DE CUBIERTAS</t>
  </si>
  <si>
    <t>PETREOS</t>
  </si>
  <si>
    <t>11.00</t>
  </si>
  <si>
    <t>10.3</t>
  </si>
  <si>
    <t xml:space="preserve"> HERRERIA</t>
  </si>
  <si>
    <t>13.00</t>
  </si>
  <si>
    <t>16.00</t>
  </si>
  <si>
    <t>17.00</t>
  </si>
  <si>
    <t>17.1</t>
  </si>
  <si>
    <t>17.2</t>
  </si>
  <si>
    <t>17.3</t>
  </si>
  <si>
    <t>17,1,1</t>
  </si>
  <si>
    <t>Imprimación sobre revoque</t>
  </si>
  <si>
    <t xml:space="preserve">Pintura al agua </t>
  </si>
  <si>
    <t>17,1,5</t>
  </si>
  <si>
    <t>Fijador -sellador al agua sobre revoques exteriores</t>
  </si>
  <si>
    <t>Mampostería interior</t>
  </si>
  <si>
    <t>Mampostería exterior</t>
  </si>
  <si>
    <t>Pintura látex al agua antialgas</t>
  </si>
  <si>
    <t>17,1,12</t>
  </si>
  <si>
    <t>17,1,13</t>
  </si>
  <si>
    <t>PINTURA SOBRE METALES</t>
  </si>
  <si>
    <t>Fondo antióxido sintético</t>
  </si>
  <si>
    <t>17,1,18</t>
  </si>
  <si>
    <t>PINTURA SOBRE MADERA</t>
  </si>
  <si>
    <t>Esmalte sintético base aguarrás mineral</t>
  </si>
  <si>
    <t>17,2,6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</si>
  <si>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</si>
  <si>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</si>
  <si>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</si>
  <si>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</si>
  <si>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</si>
  <si>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</si>
  <si>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</si>
  <si>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</si>
  <si>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</si>
  <si>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CI 60x60 con sifon desconector</t>
  </si>
  <si>
    <t>18,1,2</t>
  </si>
  <si>
    <t>18,1,3</t>
  </si>
  <si>
    <t>18,1,4</t>
  </si>
  <si>
    <t>18,1,6</t>
  </si>
  <si>
    <t>18,1,7</t>
  </si>
  <si>
    <t>18,1,9</t>
  </si>
  <si>
    <t>18,1,10</t>
  </si>
  <si>
    <t>18,1,11</t>
  </si>
  <si>
    <t>18,1,13</t>
  </si>
  <si>
    <t>18,1,15</t>
  </si>
  <si>
    <t>18,1,16</t>
  </si>
  <si>
    <t>18,1,19</t>
  </si>
  <si>
    <t>18,1,21</t>
  </si>
  <si>
    <t>18,1,22</t>
  </si>
  <si>
    <t>Tuberías subterráneas</t>
  </si>
  <si>
    <t>Tuberías de ventilación</t>
  </si>
  <si>
    <t>18,2,2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</si>
  <si>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</si>
  <si>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</si>
  <si>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</si>
  <si>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</si>
  <si>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</si>
  <si>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Toallero</t>
  </si>
  <si>
    <t>18,3,1</t>
  </si>
  <si>
    <t>18,3,3</t>
  </si>
  <si>
    <t>18,3,4</t>
  </si>
  <si>
    <t>18,3,6</t>
  </si>
  <si>
    <t>18,3,9</t>
  </si>
  <si>
    <t>18,3,13</t>
  </si>
  <si>
    <t>18,3,14</t>
  </si>
  <si>
    <t>18,3,15</t>
  </si>
  <si>
    <t>18.4</t>
  </si>
  <si>
    <t>18,4,1</t>
  </si>
  <si>
    <t>Bidet</t>
  </si>
  <si>
    <t xml:space="preserve">INSTALACIÓN DE GAS </t>
  </si>
  <si>
    <t>19.00</t>
  </si>
  <si>
    <t>21.00</t>
  </si>
  <si>
    <t>10,3,5</t>
  </si>
  <si>
    <t>Canalón de desagüe galvanizado</t>
  </si>
  <si>
    <t>10,2,7</t>
  </si>
  <si>
    <t>Piezas y accesorios</t>
  </si>
  <si>
    <t>9,3,1,14</t>
  </si>
  <si>
    <t>10,2,8</t>
  </si>
  <si>
    <t>Instalacion completa de abastecimiento de gas</t>
  </si>
  <si>
    <t>Cámaras 40x40</t>
  </si>
  <si>
    <t xml:space="preserve">Trámite aumento de carga ante UTE </t>
  </si>
  <si>
    <t>22.00</t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</si>
  <si>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</si>
  <si>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</si>
  <si>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</si>
  <si>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</si>
  <si>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</si>
  <si>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</si>
  <si>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</si>
  <si>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</si>
  <si>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</si>
  <si>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</si>
  <si>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25.00</t>
  </si>
  <si>
    <t>TOTAL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</si>
  <si>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</si>
  <si>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</si>
  <si>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</si>
  <si>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Area construida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</si>
  <si>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</si>
  <si>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</si>
  <si>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</si>
  <si>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</si>
  <si>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</si>
  <si>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</si>
  <si>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 xml:space="preserve">Grifería  </t>
  </si>
  <si>
    <t>MONTO TOTAL OFERTADO (C+F+L)</t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</si>
  <si>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</si>
  <si>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</si>
  <si>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</si>
  <si>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</si>
  <si>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</si>
  <si>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</si>
  <si>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</si>
  <si>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</si>
  <si>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1,1,1</t>
  </si>
  <si>
    <t>Vallado (acorde con plan de trabajo, coordinado con director)</t>
  </si>
  <si>
    <t>Cegado de pozos (cámaras de inspección a eliminar)</t>
  </si>
  <si>
    <t>Picado de contrapisos y pavimentos exteriores (sector aljibe, etc, que está muy feo)</t>
  </si>
  <si>
    <t>Picado de contrapisos y pavimentos interiores (SSHH maestro y cocina)</t>
  </si>
  <si>
    <t>Picado de revoques exteriores (sector de fachada posterior y lateral de cocina y sshh maestro)</t>
  </si>
  <si>
    <t xml:space="preserve">Retiro de instalación eléctrica en sector donde se sustituye la cubierta </t>
  </si>
  <si>
    <t xml:space="preserve">Retiro instalación sanitaria, interior y exterior. </t>
  </si>
  <si>
    <t>4,27,1</t>
  </si>
  <si>
    <t>4,27,2</t>
  </si>
  <si>
    <t>Reparación de cubierta liviana (babetas, reclavado de chapa y cumbrera a nuevo)</t>
  </si>
  <si>
    <t>C1 - ABERTURA SSHH MAESTRO 85*210</t>
  </si>
  <si>
    <t>C2 -  MUEBLE BAJO MESADA</t>
  </si>
  <si>
    <t>Tipo Al1 - Puerta COCINA 0,85*2,10 (incluye suministro e instalación)</t>
  </si>
  <si>
    <t>Tipo H1  Puerta garrafa (incluye suministro e instalación)</t>
  </si>
  <si>
    <t>Tipo H2  Reja puerta de comedor  (incluye suministro e instalación)</t>
  </si>
  <si>
    <t>Tipo P1 - Mesada cocina (incluye suministro y colocación)</t>
  </si>
  <si>
    <r>
      <t>Conexión a</t>
    </r>
    <r>
      <rPr>
        <sz val="12"/>
        <color rgb="FFFF0000"/>
        <rFont val="Arial"/>
        <family val="2"/>
      </rPr>
      <t xml:space="preserve"> depósito impermeable</t>
    </r>
  </si>
  <si>
    <t xml:space="preserve">15% DE OBRA IMPREVISTA </t>
  </si>
  <si>
    <t>Ladrillo de campo espesor 30 cm  (vanos a cerrar)</t>
  </si>
  <si>
    <t>Vigas de hormigon armado 15*35. Indice 100 (viga sobre fachada de acceso posterior)</t>
  </si>
  <si>
    <t>Placa simple de yeso espesor 12 cm (sshh tabique ducha)</t>
  </si>
  <si>
    <r>
      <t>Revestimiento ceramicos</t>
    </r>
    <r>
      <rPr>
        <sz val="12"/>
        <color rgb="FFFF0000"/>
        <rFont val="Arial"/>
        <family val="2"/>
      </rPr>
      <t xml:space="preserve"> 30*60cm , color balnco en sshh hasta 1,80 y cocina </t>
    </r>
  </si>
  <si>
    <t xml:space="preserve">Buña de aluminio U terminación de revestimientos en cocina y sshh </t>
  </si>
  <si>
    <r>
      <t xml:space="preserve">Placas modulares de fibras  minerales </t>
    </r>
    <r>
      <rPr>
        <sz val="12"/>
        <color rgb="FFFF0000"/>
        <rFont val="Arial"/>
        <family val="2"/>
      </rPr>
      <t>(60*60 tipo amstrong, 18mm)</t>
    </r>
  </si>
  <si>
    <t>Cartel de obra dimensiones 2m  x 1 m (según detalle)</t>
  </si>
  <si>
    <t>mes</t>
  </si>
  <si>
    <t>Demolición de muretes de cocina, mesadas de cocina</t>
  </si>
  <si>
    <t>Picado de revestimientos interiores (sshh maestro y cocina )</t>
  </si>
  <si>
    <t>Picado de revoques interiores (comedor y cocina y sshh (donde no hay revestiimiento), dormitorio maestro</t>
  </si>
  <si>
    <r>
      <t xml:space="preserve">Vigas metalicas  - Indice 100 - 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perfil galvanizado c tipo Armco C1405520</t>
    </r>
  </si>
  <si>
    <t xml:space="preserve">Uniones y anclajes de vigas metálicas. Clavaderas Omega galvanizado </t>
  </si>
  <si>
    <t>Contrapiso armado exterior sobre terreno</t>
  </si>
  <si>
    <t>Banquinas cocina y placard sshh maestro</t>
  </si>
  <si>
    <t>Revoque interior común 2 capas (perimetro mochetas de puertas interiores donde va bolseado)</t>
  </si>
  <si>
    <t>Revoque interior tipo bolseado sobre el ladrillo en comedor, cocina y sshh donde no va revestimiento.</t>
  </si>
  <si>
    <r>
      <t xml:space="preserve">Placa de yeso </t>
    </r>
    <r>
      <rPr>
        <sz val="12"/>
        <color rgb="FFFF0000"/>
        <rFont val="Arial"/>
        <family val="2"/>
      </rPr>
      <t xml:space="preserve"> en cocina </t>
    </r>
    <r>
      <rPr>
        <sz val="12"/>
        <rFont val="Arial"/>
        <family val="2"/>
      </rPr>
      <t>y sshh maestro</t>
    </r>
  </si>
  <si>
    <r>
      <t xml:space="preserve">Baldosa monolitica 30*30 </t>
    </r>
    <r>
      <rPr>
        <sz val="12"/>
        <color rgb="FFFF0000"/>
        <rFont val="Arial"/>
        <family val="2"/>
      </rPr>
      <t xml:space="preserve">color gris </t>
    </r>
  </si>
  <si>
    <t>215 m2</t>
  </si>
  <si>
    <t xml:space="preserve">Area de intervención interior </t>
  </si>
  <si>
    <t>100 m2</t>
  </si>
  <si>
    <r>
      <t>Zócalo mdf blanco</t>
    </r>
    <r>
      <rPr>
        <sz val="12"/>
        <color rgb="FFFF0000"/>
        <rFont val="Arial"/>
        <family val="2"/>
      </rPr>
      <t xml:space="preserve"> 10cm</t>
    </r>
  </si>
  <si>
    <t>Cubierta de chapa galvanizada c24 ondulada comun</t>
  </si>
  <si>
    <t xml:space="preserve">global </t>
  </si>
  <si>
    <t xml:space="preserve">Contrapiso armado interior sobre terreno con malla C15 4,2, 7cm de espesor, con nylon 100mc bajo </t>
  </si>
  <si>
    <t>Reparación y ajuste (core de hojas) de aberturas existentes</t>
  </si>
  <si>
    <t>Tipo Al2 - PUERTA ACCESO COMEDOR 0,85*2,10 (incluye suministro e instalación)</t>
  </si>
  <si>
    <t>Tipo Al3 - VENTANA CORREDIZA 1,50*1,10( colocación de las existentes)</t>
  </si>
  <si>
    <t>Esmalte al agua (puertas interiores )</t>
  </si>
  <si>
    <t>Fosa séptica (reparación y limpieza)</t>
  </si>
  <si>
    <r>
      <t xml:space="preserve">Caja sifoide </t>
    </r>
    <r>
      <rPr>
        <sz val="12"/>
        <color rgb="FFFF0000"/>
        <rFont val="Arial"/>
        <family val="2"/>
      </rPr>
      <t>20cm</t>
    </r>
  </si>
  <si>
    <r>
      <t xml:space="preserve">Interceptor de grasa </t>
    </r>
    <r>
      <rPr>
        <sz val="12"/>
        <color rgb="FFFF0000"/>
        <rFont val="Arial"/>
        <family val="2"/>
      </rPr>
      <t>100lt</t>
    </r>
  </si>
  <si>
    <t>Columna de bajadas de pluviales en pvc110</t>
  </si>
  <si>
    <t>instalación de poso semisurgente (ver memoria)</t>
  </si>
  <si>
    <t>Relleno granular  bajo contrapisos interiores (cocina  y sshh)</t>
  </si>
  <si>
    <t>Luminaria tipo L1</t>
  </si>
  <si>
    <t>Luminaria tipo L2</t>
  </si>
  <si>
    <t>Luminaria tipo L3</t>
  </si>
  <si>
    <t>21,19,1</t>
  </si>
  <si>
    <t>21,19,2</t>
  </si>
  <si>
    <t>21,19,3</t>
  </si>
  <si>
    <t xml:space="preserve">Area de intervención exterior </t>
  </si>
  <si>
    <t>30 m2</t>
  </si>
  <si>
    <t xml:space="preserve">RECOLOCACIÓN DE ABERTURAS </t>
  </si>
  <si>
    <t>GLOBAL</t>
  </si>
  <si>
    <t xml:space="preserve">Reparación de aberturas existentes, RECOLOCACIÓN  </t>
  </si>
  <si>
    <r>
      <t xml:space="preserve">Termotanque eléctrico   </t>
    </r>
    <r>
      <rPr>
        <sz val="12"/>
        <color rgb="FFFF0000"/>
        <rFont val="Arial"/>
        <family val="2"/>
      </rPr>
      <t xml:space="preserve">(SOLO COLOCACIÓN) </t>
    </r>
  </si>
  <si>
    <t>Presupuesto oficina enero 2019</t>
  </si>
  <si>
    <t xml:space="preserve">total de la oferta </t>
  </si>
  <si>
    <t>Porcentaje ajuste</t>
  </si>
  <si>
    <t>Total Actualizado a Enero 2022</t>
  </si>
  <si>
    <t>icc ultimo publ. Cierre avance  (febrero 2022)</t>
  </si>
  <si>
    <t>coeficiente</t>
  </si>
  <si>
    <t>Ajuste por ICC (febrero 2022)</t>
  </si>
  <si>
    <t>icc anterior al llamado (julio  2019)</t>
  </si>
  <si>
    <t xml:space="preserve">Escuela No 15 - Durazno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</si>
</sst>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&quot;$U&quot;\ #,##0.00"/>
    <numFmt numFmtId="233" formatCode="0.00000%"/>
    <numFmt numFmtId="234" formatCode="0.000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0"/>
      <name val="Arial"/>
      <family val="2"/>
    </font>
    <font>
      <b/>
      <sz val="12"/>
      <color indexed="10"/>
      <name val="Cambria"/>
      <family val="2"/>
      <scheme val="major"/>
    </font>
    <font>
      <b/>
      <sz val="12"/>
      <name val="Cambria"/>
      <family val="2"/>
      <scheme val="major"/>
    </font>
    <font>
      <sz val="12"/>
      <name val="Cambria"/>
      <family val="2"/>
      <scheme val="major"/>
    </font>
    <font>
      <b/>
      <sz val="12"/>
      <color rgb="FFFF0000"/>
      <name val="Cambria"/>
      <family val="2"/>
      <scheme val="major"/>
    </font>
    <font>
      <sz val="9"/>
      <color rgb="FF4F4F4F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874">
    <xf numFmtId="172" fontId="0" fillId="0" borderId="0"/>
    <xf numFmtId="0" fontId="2" fillId="0" borderId="0"/>
    <xf numFmtId="168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6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5" fontId="74" fillId="0" borderId="0"/>
    <xf numFmtId="165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5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1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</cellStyleXfs>
  <cellXfs count="347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2" fontId="82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6"/>
    </xf>
    <xf numFmtId="172" fontId="113" fillId="0" borderId="0" xfId="0" applyFont="1" applyAlignment="1">
      <alignment horizontal="left" vertical="center" indent="15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172" fontId="116" fillId="0" borderId="0" xfId="0" applyFont="1" applyAlignment="1">
      <alignment vertical="center"/>
    </xf>
    <xf numFmtId="172" fontId="117" fillId="0" borderId="0" xfId="0" applyFont="1" applyAlignment="1">
      <alignment vertical="center"/>
    </xf>
    <xf numFmtId="172" fontId="113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9"/>
    </xf>
    <xf numFmtId="172" fontId="113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0" xfId="17901" applyFont="1" applyFill="1" applyBorder="1"/>
    <xf numFmtId="0" fontId="23" fillId="0" borderId="0" xfId="17901" applyFont="1" applyFill="1" applyBorder="1"/>
    <xf numFmtId="4" fontId="23" fillId="50" borderId="30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3" xfId="47842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8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8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4" fontId="23" fillId="51" borderId="46" xfId="0" applyNumberFormat="1" applyFont="1" applyFill="1" applyBorder="1" applyAlignment="1">
      <alignment horizontal="center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0" borderId="46" xfId="17901" applyNumberFormat="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191" fontId="23" fillId="0" borderId="44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0" fontId="23" fillId="0" borderId="5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0" fontId="23" fillId="0" borderId="50" xfId="47870" applyFont="1" applyFill="1" applyBorder="1" applyAlignment="1">
      <alignment horizontal="center"/>
    </xf>
    <xf numFmtId="4" fontId="23" fillId="0" borderId="44" xfId="17901" applyNumberFormat="1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197" fontId="23" fillId="0" borderId="46" xfId="17901" applyNumberFormat="1" applyFont="1" applyFill="1" applyBorder="1" applyAlignment="1">
      <alignment horizontal="center"/>
    </xf>
    <xf numFmtId="0" fontId="118" fillId="57" borderId="44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9" fontId="111" fillId="57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9" fontId="111" fillId="50" borderId="30" xfId="47864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0" borderId="0" xfId="47864" applyNumberFormat="1" applyFont="1" applyFill="1" applyBorder="1" applyAlignment="1">
      <alignment horizontal="right" indent="1"/>
    </xf>
    <xf numFmtId="209" fontId="111" fillId="50" borderId="58" xfId="47864" applyNumberFormat="1" applyFont="1" applyFill="1" applyBorder="1" applyAlignment="1">
      <alignment horizontal="right" indent="1"/>
    </xf>
    <xf numFmtId="0" fontId="123" fillId="52" borderId="61" xfId="47864" applyFont="1" applyFill="1" applyBorder="1" applyAlignment="1">
      <alignment horizontal="center" vertical="center" wrapText="1"/>
    </xf>
    <xf numFmtId="0" fontId="23" fillId="0" borderId="62" xfId="47864" applyNumberFormat="1" applyFont="1" applyBorder="1" applyAlignment="1">
      <alignment horizontal="right" indent="1"/>
    </xf>
    <xf numFmtId="209" fontId="111" fillId="0" borderId="62" xfId="47864" applyNumberFormat="1" applyFont="1" applyBorder="1" applyAlignment="1">
      <alignment horizontal="right" indent="1"/>
    </xf>
    <xf numFmtId="209" fontId="111" fillId="0" borderId="34" xfId="47864" applyNumberFormat="1" applyFont="1" applyBorder="1" applyAlignment="1">
      <alignment horizontal="right" indent="1"/>
    </xf>
    <xf numFmtId="209" fontId="111" fillId="0" borderId="63" xfId="47864" applyNumberFormat="1" applyFont="1" applyBorder="1" applyAlignment="1">
      <alignment horizontal="right" indent="1"/>
    </xf>
    <xf numFmtId="209" fontId="111" fillId="0" borderId="32" xfId="47864" applyNumberFormat="1" applyFont="1" applyBorder="1" applyAlignment="1">
      <alignment horizontal="right" indent="1"/>
    </xf>
    <xf numFmtId="209" fontId="111" fillId="51" borderId="62" xfId="47864" applyNumberFormat="1" applyFont="1" applyFill="1" applyBorder="1" applyAlignment="1">
      <alignment horizontal="right" indent="1"/>
    </xf>
    <xf numFmtId="209" fontId="111" fillId="51" borderId="34" xfId="47864" applyNumberFormat="1" applyFont="1" applyFill="1" applyBorder="1" applyAlignment="1">
      <alignment horizontal="right" indent="1"/>
    </xf>
    <xf numFmtId="209" fontId="111" fillId="0" borderId="62" xfId="47864" applyNumberFormat="1" applyFont="1" applyFill="1" applyBorder="1" applyAlignment="1">
      <alignment horizontal="right" indent="1"/>
    </xf>
    <xf numFmtId="209" fontId="111" fillId="0" borderId="30" xfId="47864" applyNumberFormat="1" applyFont="1" applyBorder="1" applyAlignment="1">
      <alignment horizontal="right" indent="1"/>
    </xf>
    <xf numFmtId="209" fontId="111" fillId="0" borderId="64" xfId="47864" applyNumberFormat="1" applyFont="1" applyBorder="1" applyAlignment="1">
      <alignment horizontal="right" indent="1"/>
    </xf>
    <xf numFmtId="209" fontId="111" fillId="0" borderId="58" xfId="47864" applyNumberFormat="1" applyFont="1" applyBorder="1" applyAlignment="1">
      <alignment horizontal="right" indent="1"/>
    </xf>
    <xf numFmtId="209" fontId="111" fillId="0" borderId="58" xfId="47864" applyNumberFormat="1" applyFont="1" applyFill="1" applyBorder="1" applyAlignment="1">
      <alignment horizontal="right" indent="1"/>
    </xf>
    <xf numFmtId="209" fontId="111" fillId="0" borderId="30" xfId="47864" applyNumberFormat="1" applyFont="1" applyFill="1" applyBorder="1" applyAlignment="1">
      <alignment horizontal="right" indent="1"/>
    </xf>
    <xf numFmtId="0" fontId="123" fillId="52" borderId="47" xfId="47864" applyFont="1" applyFill="1" applyBorder="1" applyAlignment="1">
      <alignment horizontal="center" vertical="center" wrapText="1"/>
    </xf>
    <xf numFmtId="0" fontId="111" fillId="53" borderId="65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0" fontId="118" fillId="50" borderId="31" xfId="17901" applyFont="1" applyFill="1" applyBorder="1"/>
    <xf numFmtId="0" fontId="23" fillId="0" borderId="59" xfId="17901" applyFont="1" applyFill="1" applyBorder="1"/>
    <xf numFmtId="0" fontId="23" fillId="0" borderId="31" xfId="17901" applyFont="1" applyFill="1" applyBorder="1"/>
    <xf numFmtId="4" fontId="23" fillId="0" borderId="31" xfId="0" applyNumberFormat="1" applyFont="1" applyFill="1" applyBorder="1"/>
    <xf numFmtId="0" fontId="118" fillId="54" borderId="59" xfId="17901" applyFont="1" applyFill="1" applyBorder="1"/>
    <xf numFmtId="0" fontId="23" fillId="0" borderId="59" xfId="17901" applyFont="1" applyBorder="1"/>
    <xf numFmtId="0" fontId="23" fillId="0" borderId="60" xfId="17901" applyFont="1" applyBorder="1"/>
    <xf numFmtId="0" fontId="23" fillId="0" borderId="41" xfId="17901" applyFont="1" applyFill="1" applyBorder="1"/>
    <xf numFmtId="4" fontId="23" fillId="0" borderId="59" xfId="0" applyNumberFormat="1" applyFont="1" applyFill="1" applyBorder="1"/>
    <xf numFmtId="4" fontId="23" fillId="51" borderId="59" xfId="0" applyNumberFormat="1" applyFont="1" applyFill="1" applyBorder="1"/>
    <xf numFmtId="0" fontId="23" fillId="51" borderId="59" xfId="17901" applyFont="1" applyFill="1" applyBorder="1"/>
    <xf numFmtId="0" fontId="23" fillId="51" borderId="31" xfId="17901" applyFont="1" applyFill="1" applyBorder="1"/>
    <xf numFmtId="4" fontId="23" fillId="0" borderId="60" xfId="0" applyNumberFormat="1" applyFont="1" applyFill="1" applyBorder="1"/>
    <xf numFmtId="0" fontId="118" fillId="57" borderId="31" xfId="17901" applyFont="1" applyFill="1" applyBorder="1"/>
    <xf numFmtId="4" fontId="23" fillId="51" borderId="31" xfId="0" applyNumberFormat="1" applyFont="1" applyFill="1" applyBorder="1" applyAlignment="1">
      <alignment horizontal="left"/>
    </xf>
    <xf numFmtId="0" fontId="23" fillId="0" borderId="60" xfId="17901" applyFont="1" applyFill="1" applyBorder="1"/>
    <xf numFmtId="0" fontId="101" fillId="50" borderId="31" xfId="17901" applyFont="1" applyFill="1" applyBorder="1"/>
    <xf numFmtId="0" fontId="101" fillId="50" borderId="59" xfId="17901" applyFont="1" applyFill="1" applyBorder="1"/>
    <xf numFmtId="0" fontId="118" fillId="50" borderId="59" xfId="17901" applyFont="1" applyFill="1" applyBorder="1"/>
    <xf numFmtId="4" fontId="118" fillId="50" borderId="31" xfId="0" applyNumberFormat="1" applyFont="1" applyFill="1" applyBorder="1" applyAlignment="1">
      <alignment horizontal="left"/>
    </xf>
    <xf numFmtId="4" fontId="23" fillId="0" borderId="59" xfId="0" applyNumberFormat="1" applyFont="1" applyFill="1" applyBorder="1" applyAlignment="1">
      <alignment horizontal="left"/>
    </xf>
    <xf numFmtId="4" fontId="23" fillId="0" borderId="31" xfId="0" applyNumberFormat="1" applyFont="1" applyBorder="1"/>
    <xf numFmtId="0" fontId="23" fillId="0" borderId="31" xfId="47870" applyFont="1" applyFill="1" applyBorder="1"/>
    <xf numFmtId="0" fontId="23" fillId="0" borderId="59" xfId="47870" applyFont="1" applyFill="1" applyBorder="1"/>
    <xf numFmtId="0" fontId="23" fillId="0" borderId="31" xfId="47870" applyFont="1" applyBorder="1"/>
    <xf numFmtId="0" fontId="23" fillId="0" borderId="59" xfId="47870" applyFont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68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68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7" borderId="52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70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68" xfId="17901" applyFont="1" applyFill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0" fontId="23" fillId="54" borderId="52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9" fontId="111" fillId="54" borderId="30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9" fontId="111" fillId="54" borderId="58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69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9" fontId="111" fillId="57" borderId="38" xfId="47864" applyNumberFormat="1" applyFont="1" applyFill="1" applyBorder="1" applyAlignment="1">
      <alignment horizontal="right" indent="1"/>
    </xf>
    <xf numFmtId="0" fontId="118" fillId="57" borderId="46" xfId="17901" applyFont="1" applyFill="1" applyBorder="1" applyAlignment="1">
      <alignment horizontal="center"/>
    </xf>
    <xf numFmtId="0" fontId="118" fillId="57" borderId="59" xfId="17901" applyFont="1" applyFill="1" applyBorder="1"/>
    <xf numFmtId="3" fontId="23" fillId="57" borderId="58" xfId="47842" applyNumberFormat="1" applyFont="1" applyFill="1" applyBorder="1" applyAlignment="1">
      <alignment horizontal="right"/>
    </xf>
    <xf numFmtId="209" fontId="111" fillId="57" borderId="58" xfId="47864" applyNumberFormat="1" applyFont="1" applyFill="1" applyBorder="1" applyAlignment="1">
      <alignment horizontal="right" indent="1"/>
    </xf>
    <xf numFmtId="2" fontId="111" fillId="57" borderId="66" xfId="47864" applyNumberFormat="1" applyFont="1" applyFill="1" applyBorder="1" applyAlignment="1">
      <alignment horizontal="right" indent="1"/>
    </xf>
    <xf numFmtId="209" fontId="111" fillId="50" borderId="38" xfId="47864" applyNumberFormat="1" applyFont="1" applyFill="1" applyBorder="1" applyAlignment="1">
      <alignment horizontal="right" indent="1"/>
    </xf>
    <xf numFmtId="2" fontId="23" fillId="51" borderId="46" xfId="17901" applyNumberFormat="1" applyFont="1" applyFill="1" applyBorder="1" applyAlignment="1">
      <alignment horizontal="center"/>
    </xf>
    <xf numFmtId="209" fontId="111" fillId="57" borderId="69" xfId="47864" applyNumberFormat="1" applyFont="1" applyFill="1" applyBorder="1" applyAlignment="1">
      <alignment horizontal="right" indent="1"/>
    </xf>
    <xf numFmtId="2" fontId="111" fillId="50" borderId="66" xfId="47864" applyNumberFormat="1" applyFont="1" applyFill="1" applyBorder="1" applyAlignment="1">
      <alignment horizontal="right" indent="1"/>
    </xf>
    <xf numFmtId="2" fontId="118" fillId="57" borderId="44" xfId="17901" applyNumberFormat="1" applyFont="1" applyFill="1" applyBorder="1" applyAlignment="1">
      <alignment horizontal="center"/>
    </xf>
    <xf numFmtId="191" fontId="118" fillId="50" borderId="44" xfId="0" applyNumberFormat="1" applyFont="1" applyFill="1" applyBorder="1" applyAlignment="1">
      <alignment horizontal="center"/>
    </xf>
    <xf numFmtId="4" fontId="23" fillId="50" borderId="30" xfId="47842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8" fillId="57" borderId="57" xfId="17901" applyFont="1" applyFill="1" applyBorder="1"/>
    <xf numFmtId="209" fontId="111" fillId="0" borderId="71" xfId="47864" applyNumberFormat="1" applyFont="1" applyBorder="1" applyAlignment="1">
      <alignment horizontal="right" indent="1"/>
    </xf>
    <xf numFmtId="4" fontId="23" fillId="0" borderId="72" xfId="0" applyNumberFormat="1" applyFont="1" applyFill="1" applyBorder="1"/>
    <xf numFmtId="0" fontId="23" fillId="0" borderId="72" xfId="17901" applyFont="1" applyFill="1" applyBorder="1"/>
    <xf numFmtId="209" fontId="111" fillId="0" borderId="71" xfId="47864" applyNumberFormat="1" applyFont="1" applyFill="1" applyBorder="1" applyAlignment="1">
      <alignment horizontal="right" indent="1"/>
    </xf>
    <xf numFmtId="0" fontId="23" fillId="0" borderId="73" xfId="47864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3" fontId="23" fillId="0" borderId="62" xfId="47864" applyNumberFormat="1" applyFont="1" applyBorder="1" applyAlignment="1">
      <alignment horizontal="center"/>
    </xf>
    <xf numFmtId="233" fontId="23" fillId="0" borderId="15" xfId="0" applyNumberFormat="1" applyFont="1" applyBorder="1" applyAlignment="1">
      <alignment horizontal="center"/>
    </xf>
    <xf numFmtId="233" fontId="111" fillId="54" borderId="30" xfId="47864" applyNumberFormat="1" applyFont="1" applyFill="1" applyBorder="1" applyAlignment="1">
      <alignment horizontal="right" indent="1"/>
    </xf>
    <xf numFmtId="233" fontId="110" fillId="53" borderId="27" xfId="47864" applyNumberFormat="1" applyFont="1" applyFill="1" applyBorder="1" applyAlignment="1">
      <alignment horizontal="center"/>
    </xf>
    <xf numFmtId="233" fontId="111" fillId="53" borderId="27" xfId="47864" applyNumberFormat="1" applyFont="1" applyFill="1" applyBorder="1"/>
    <xf numFmtId="233" fontId="111" fillId="50" borderId="30" xfId="47864" applyNumberFormat="1" applyFont="1" applyFill="1" applyBorder="1" applyAlignment="1">
      <alignment horizontal="right" indent="1"/>
    </xf>
    <xf numFmtId="233" fontId="111" fillId="57" borderId="58" xfId="47864" applyNumberFormat="1" applyFont="1" applyFill="1" applyBorder="1" applyAlignment="1">
      <alignment horizontal="right" indent="1"/>
    </xf>
    <xf numFmtId="233" fontId="23" fillId="57" borderId="58" xfId="47842" applyNumberFormat="1" applyFont="1" applyFill="1" applyBorder="1" applyAlignment="1">
      <alignment horizontal="right"/>
    </xf>
    <xf numFmtId="233" fontId="111" fillId="55" borderId="27" xfId="47864" applyNumberFormat="1" applyFont="1" applyFill="1" applyBorder="1"/>
    <xf numFmtId="233" fontId="111" fillId="57" borderId="30" xfId="47864" applyNumberFormat="1" applyFont="1" applyFill="1" applyBorder="1" applyAlignment="1">
      <alignment horizontal="right" indent="1"/>
    </xf>
    <xf numFmtId="233" fontId="111" fillId="50" borderId="58" xfId="47864" applyNumberFormat="1" applyFont="1" applyFill="1" applyBorder="1" applyAlignment="1">
      <alignment horizontal="right" indent="1"/>
    </xf>
    <xf numFmtId="233" fontId="23" fillId="50" borderId="30" xfId="47842" applyNumberFormat="1" applyFont="1" applyFill="1" applyBorder="1" applyAlignment="1">
      <alignment horizontal="center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30" xfId="47864" applyNumberFormat="1" applyFont="1" applyFill="1" applyBorder="1"/>
    <xf numFmtId="209" fontId="112" fillId="50" borderId="58" xfId="47864" applyNumberFormat="1" applyFont="1" applyFill="1" applyBorder="1"/>
    <xf numFmtId="209" fontId="112" fillId="0" borderId="30" xfId="47864" applyNumberFormat="1" applyFont="1" applyFill="1" applyBorder="1"/>
    <xf numFmtId="209" fontId="112" fillId="0" borderId="58" xfId="47864" applyNumberFormat="1" applyFont="1" applyFill="1" applyBorder="1"/>
    <xf numFmtId="209" fontId="111" fillId="0" borderId="64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232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0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7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4" fillId="56" borderId="78" xfId="47865" applyFont="1" applyFill="1" applyBorder="1" applyAlignment="1">
      <alignment horizontal="center" vertical="center" wrapText="1"/>
    </xf>
    <xf numFmtId="0" fontId="124" fillId="56" borderId="82" xfId="47865" applyFont="1" applyFill="1" applyBorder="1" applyAlignment="1">
      <alignment horizontal="center" vertical="center" wrapText="1"/>
    </xf>
    <xf numFmtId="0" fontId="124" fillId="56" borderId="86" xfId="47865" applyFont="1" applyFill="1" applyBorder="1" applyAlignment="1">
      <alignment horizontal="center" vertical="center" wrapText="1"/>
    </xf>
    <xf numFmtId="4" fontId="23" fillId="0" borderId="90" xfId="47842" applyNumberFormat="1" applyFont="1" applyFill="1" applyBorder="1" applyAlignment="1">
      <alignment horizontal="center"/>
    </xf>
    <xf numFmtId="4" fontId="6" fillId="0" borderId="0" xfId="0" applyNumberFormat="1" applyFont="1"/>
    <xf numFmtId="172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2" fontId="23" fillId="0" borderId="0" xfId="0" applyFont="1"/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" fontId="23" fillId="0" borderId="0" xfId="0" applyNumberFormat="1" applyFont="1"/>
    <xf numFmtId="43" fontId="0" fillId="51" borderId="0" xfId="47872" applyFont="1" applyFill="1"/>
    <xf numFmtId="43" fontId="124" fillId="56" borderId="78" xfId="47872" applyFont="1" applyFill="1" applyBorder="1" applyAlignment="1">
      <alignment horizontal="center" vertical="center" wrapText="1"/>
    </xf>
    <xf numFmtId="43" fontId="124" fillId="56" borderId="82" xfId="47872" applyFont="1" applyFill="1" applyBorder="1" applyAlignment="1">
      <alignment horizontal="center" vertical="center" wrapText="1"/>
    </xf>
    <xf numFmtId="43" fontId="123" fillId="52" borderId="25" xfId="47872" applyFont="1" applyFill="1" applyBorder="1" applyAlignment="1">
      <alignment horizontal="center" vertical="center" wrapText="1"/>
    </xf>
    <xf numFmtId="43" fontId="111" fillId="53" borderId="28" xfId="47872" applyFont="1" applyFill="1" applyBorder="1" applyAlignment="1">
      <alignment horizontal="right"/>
    </xf>
    <xf numFmtId="43" fontId="111" fillId="57" borderId="49" xfId="47872" applyFont="1" applyFill="1" applyBorder="1" applyAlignment="1">
      <alignment horizontal="right" indent="1"/>
    </xf>
    <xf numFmtId="43" fontId="23" fillId="0" borderId="57" xfId="47872" applyFont="1" applyBorder="1" applyAlignment="1">
      <alignment horizontal="right" indent="1"/>
    </xf>
    <xf numFmtId="43" fontId="111" fillId="54" borderId="66" xfId="47872" applyFont="1" applyFill="1" applyBorder="1" applyAlignment="1">
      <alignment horizontal="right" indent="1"/>
    </xf>
    <xf numFmtId="43" fontId="111" fillId="0" borderId="57" xfId="47872" applyFont="1" applyBorder="1" applyAlignment="1">
      <alignment horizontal="right" indent="1"/>
    </xf>
    <xf numFmtId="43" fontId="111" fillId="0" borderId="67" xfId="47872" applyFont="1" applyBorder="1" applyAlignment="1">
      <alignment horizontal="right" indent="1"/>
    </xf>
    <xf numFmtId="43" fontId="111" fillId="0" borderId="48" xfId="47872" applyFont="1" applyBorder="1" applyAlignment="1">
      <alignment horizontal="right" indent="1"/>
    </xf>
    <xf numFmtId="43" fontId="111" fillId="53" borderId="28" xfId="47872" applyFont="1" applyFill="1" applyBorder="1"/>
    <xf numFmtId="43" fontId="111" fillId="0" borderId="45" xfId="47872" applyFont="1" applyBorder="1" applyAlignment="1">
      <alignment horizontal="right" indent="1"/>
    </xf>
    <xf numFmtId="43" fontId="111" fillId="51" borderId="57" xfId="47872" applyFont="1" applyFill="1" applyBorder="1" applyAlignment="1">
      <alignment horizontal="right" indent="1"/>
    </xf>
    <xf numFmtId="43" fontId="111" fillId="51" borderId="45" xfId="47872" applyFont="1" applyFill="1" applyBorder="1" applyAlignment="1">
      <alignment horizontal="right" indent="1"/>
    </xf>
    <xf numFmtId="43" fontId="111" fillId="0" borderId="57" xfId="47872" applyFont="1" applyFill="1" applyBorder="1" applyAlignment="1">
      <alignment horizontal="right" indent="1"/>
    </xf>
    <xf numFmtId="43" fontId="111" fillId="57" borderId="66" xfId="47872" applyFont="1" applyFill="1" applyBorder="1" applyAlignment="1">
      <alignment horizontal="right" indent="1"/>
    </xf>
    <xf numFmtId="43" fontId="111" fillId="55" borderId="28" xfId="47872" applyFont="1" applyFill="1" applyBorder="1"/>
    <xf numFmtId="43" fontId="111" fillId="50" borderId="49" xfId="47872" applyFont="1" applyFill="1" applyBorder="1" applyAlignment="1">
      <alignment horizontal="right" indent="1"/>
    </xf>
    <xf numFmtId="43" fontId="111" fillId="0" borderId="45" xfId="47872" applyFont="1" applyFill="1" applyBorder="1" applyAlignment="1">
      <alignment horizontal="right" indent="1"/>
    </xf>
    <xf numFmtId="43" fontId="111" fillId="50" borderId="66" xfId="47872" applyFont="1" applyFill="1" applyBorder="1" applyAlignment="1">
      <alignment horizontal="right" indent="1"/>
    </xf>
    <xf numFmtId="43" fontId="112" fillId="51" borderId="45" xfId="47872" applyFont="1" applyFill="1" applyBorder="1"/>
    <xf numFmtId="43" fontId="111" fillId="0" borderId="48" xfId="47872" applyFont="1" applyFill="1" applyBorder="1" applyAlignment="1">
      <alignment horizontal="right" indent="1"/>
    </xf>
    <xf numFmtId="43" fontId="112" fillId="50" borderId="66" xfId="47872" applyFont="1" applyFill="1" applyBorder="1"/>
    <xf numFmtId="43" fontId="112" fillId="0" borderId="57" xfId="47872" applyFont="1" applyFill="1" applyBorder="1"/>
    <xf numFmtId="43" fontId="112" fillId="0" borderId="45" xfId="47872" applyFont="1" applyFill="1" applyBorder="1"/>
    <xf numFmtId="43" fontId="111" fillId="0" borderId="67" xfId="47872" applyFont="1" applyFill="1" applyBorder="1"/>
    <xf numFmtId="43" fontId="0" fillId="0" borderId="0" xfId="47872" applyFont="1" applyBorder="1"/>
    <xf numFmtId="43" fontId="62" fillId="0" borderId="0" xfId="47872" applyFont="1" applyBorder="1" applyAlignment="1"/>
    <xf numFmtId="43" fontId="0" fillId="0" borderId="0" xfId="47872" applyFont="1"/>
    <xf numFmtId="233" fontId="23" fillId="0" borderId="73" xfId="47864" applyNumberFormat="1" applyFont="1" applyBorder="1" applyAlignment="1">
      <alignment horizontal="center"/>
    </xf>
    <xf numFmtId="233" fontId="23" fillId="0" borderId="90" xfId="0" applyNumberFormat="1" applyFont="1" applyBorder="1" applyAlignment="1">
      <alignment horizontal="center"/>
    </xf>
    <xf numFmtId="10" fontId="110" fillId="0" borderId="45" xfId="47864" applyNumberFormat="1" applyFont="1" applyBorder="1" applyAlignment="1">
      <alignment horizontal="center"/>
    </xf>
    <xf numFmtId="43" fontId="110" fillId="58" borderId="91" xfId="47872" applyFont="1" applyFill="1" applyBorder="1" applyAlignment="1">
      <alignment horizontal="right"/>
    </xf>
    <xf numFmtId="0" fontId="23" fillId="0" borderId="92" xfId="17901" applyFont="1" applyFill="1" applyBorder="1" applyAlignment="1">
      <alignment horizontal="center"/>
    </xf>
    <xf numFmtId="0" fontId="23" fillId="0" borderId="93" xfId="17901" applyFont="1" applyFill="1" applyBorder="1"/>
    <xf numFmtId="0" fontId="23" fillId="0" borderId="69" xfId="17901" applyFont="1" applyBorder="1" applyAlignment="1">
      <alignment horizontal="center"/>
    </xf>
    <xf numFmtId="4" fontId="23" fillId="0" borderId="94" xfId="47842" applyNumberFormat="1" applyFont="1" applyFill="1" applyBorder="1" applyAlignment="1">
      <alignment horizontal="center"/>
    </xf>
    <xf numFmtId="4" fontId="23" fillId="0" borderId="74" xfId="47842" applyNumberFormat="1" applyFont="1" applyFill="1" applyBorder="1" applyAlignment="1">
      <alignment horizontal="center"/>
    </xf>
    <xf numFmtId="233" fontId="23" fillId="0" borderId="95" xfId="47864" applyNumberFormat="1" applyFont="1" applyBorder="1" applyAlignment="1">
      <alignment horizontal="center"/>
    </xf>
    <xf numFmtId="233" fontId="23" fillId="0" borderId="94" xfId="0" applyNumberFormat="1" applyFont="1" applyBorder="1" applyAlignment="1">
      <alignment horizontal="center"/>
    </xf>
    <xf numFmtId="209" fontId="111" fillId="0" borderId="95" xfId="47864" applyNumberFormat="1" applyFont="1" applyFill="1" applyBorder="1" applyAlignment="1">
      <alignment horizontal="right" indent="1"/>
    </xf>
    <xf numFmtId="43" fontId="111" fillId="0" borderId="74" xfId="47872" applyFont="1" applyFill="1" applyBorder="1" applyAlignment="1">
      <alignment horizontal="right" indent="1"/>
    </xf>
    <xf numFmtId="0" fontId="23" fillId="0" borderId="34" xfId="47870" applyFont="1" applyBorder="1" applyAlignment="1">
      <alignment horizontal="center"/>
    </xf>
    <xf numFmtId="4" fontId="118" fillId="55" borderId="43" xfId="0" applyNumberFormat="1" applyFont="1" applyFill="1" applyBorder="1" applyAlignment="1">
      <alignment horizontal="left"/>
    </xf>
    <xf numFmtId="0" fontId="23" fillId="0" borderId="90" xfId="47870" applyFont="1" applyFill="1" applyBorder="1"/>
    <xf numFmtId="0" fontId="23" fillId="0" borderId="32" xfId="17901" applyFont="1" applyBorder="1" applyAlignment="1">
      <alignment horizontal="center"/>
    </xf>
    <xf numFmtId="4" fontId="118" fillId="55" borderId="0" xfId="0" applyNumberFormat="1" applyFont="1" applyFill="1" applyBorder="1" applyAlignment="1">
      <alignment horizontal="left"/>
    </xf>
    <xf numFmtId="0" fontId="23" fillId="0" borderId="90" xfId="17901" applyFont="1" applyFill="1" applyBorder="1"/>
    <xf numFmtId="9" fontId="124" fillId="56" borderId="86" xfId="47873" applyFont="1" applyFill="1" applyBorder="1" applyAlignment="1">
      <alignment horizontal="center" vertical="center" wrapText="1"/>
    </xf>
    <xf numFmtId="9" fontId="124" fillId="56" borderId="86" xfId="47872" applyNumberFormat="1" applyFont="1" applyFill="1" applyBorder="1" applyAlignment="1">
      <alignment horizontal="center" vertical="center" wrapText="1"/>
    </xf>
    <xf numFmtId="2" fontId="107" fillId="0" borderId="36" xfId="17901" applyNumberFormat="1" applyFont="1" applyBorder="1" applyAlignment="1">
      <alignment horizontal="left" vertical="center"/>
    </xf>
    <xf numFmtId="4" fontId="128" fillId="0" borderId="57" xfId="0" applyNumberFormat="1" applyFont="1" applyBorder="1"/>
    <xf numFmtId="3" fontId="129" fillId="0" borderId="96" xfId="0" applyNumberFormat="1" applyFont="1" applyBorder="1"/>
    <xf numFmtId="3" fontId="129" fillId="59" borderId="96" xfId="0" applyNumberFormat="1" applyFont="1" applyFill="1" applyBorder="1"/>
    <xf numFmtId="172" fontId="129" fillId="0" borderId="92" xfId="0" applyFont="1" applyBorder="1" applyAlignment="1">
      <alignment horizontal="center" wrapText="1"/>
    </xf>
    <xf numFmtId="3" fontId="130" fillId="0" borderId="0" xfId="0" applyNumberFormat="1" applyFont="1"/>
    <xf numFmtId="4" fontId="129" fillId="0" borderId="0" xfId="0" applyNumberFormat="1" applyFont="1" applyAlignment="1">
      <alignment horizontal="center" wrapText="1"/>
    </xf>
    <xf numFmtId="4" fontId="129" fillId="0" borderId="0" xfId="0" applyNumberFormat="1" applyFont="1" applyAlignment="1">
      <alignment horizontal="right" wrapText="1"/>
    </xf>
    <xf numFmtId="4" fontId="129" fillId="0" borderId="0" xfId="0" applyNumberFormat="1" applyFont="1" applyAlignment="1">
      <alignment horizontal="left" wrapText="1"/>
    </xf>
    <xf numFmtId="172" fontId="129" fillId="0" borderId="46" xfId="0" applyFont="1" applyBorder="1" applyAlignment="1">
      <alignment horizontal="center" wrapText="1"/>
    </xf>
    <xf numFmtId="3" fontId="129" fillId="0" borderId="0" xfId="0" applyNumberFormat="1" applyFont="1" applyAlignment="1">
      <alignment horizontal="right"/>
    </xf>
    <xf numFmtId="172" fontId="129" fillId="0" borderId="97" xfId="0" applyFont="1" applyBorder="1" applyAlignment="1">
      <alignment horizontal="center" wrapText="1"/>
    </xf>
    <xf numFmtId="234" fontId="131" fillId="0" borderId="98" xfId="0" applyNumberFormat="1" applyFont="1" applyBorder="1" applyAlignment="1">
      <alignment wrapText="1"/>
    </xf>
    <xf numFmtId="172" fontId="132" fillId="0" borderId="0" xfId="0" applyFont="1"/>
    <xf numFmtId="4" fontId="6" fillId="59" borderId="0" xfId="0" applyNumberFormat="1" applyFont="1" applyFill="1"/>
    <xf numFmtId="193" fontId="0" fillId="59" borderId="0" xfId="0" applyNumberFormat="1" applyFill="1"/>
    <xf numFmtId="0" fontId="124" fillId="56" borderId="83" xfId="47865" applyFont="1" applyFill="1" applyBorder="1" applyAlignment="1">
      <alignment horizontal="left" vertical="center" wrapText="1"/>
    </xf>
    <xf numFmtId="0" fontId="124" fillId="56" borderId="84" xfId="47865" applyFont="1" applyFill="1" applyBorder="1" applyAlignment="1">
      <alignment horizontal="left" vertical="center" wrapText="1"/>
    </xf>
    <xf numFmtId="0" fontId="124" fillId="56" borderId="85" xfId="47865" applyFont="1" applyFill="1" applyBorder="1" applyAlignment="1">
      <alignment horizontal="left" vertical="center" wrapText="1"/>
    </xf>
    <xf numFmtId="172" fontId="0" fillId="0" borderId="86" xfId="0" applyBorder="1" applyAlignment="1">
      <alignment horizontal="left" vertical="center" wrapText="1"/>
    </xf>
    <xf numFmtId="0" fontId="124" fillId="56" borderId="86" xfId="47865" applyFont="1" applyFill="1" applyBorder="1" applyAlignment="1">
      <alignment horizontal="left" vertical="center" wrapText="1"/>
    </xf>
    <xf numFmtId="0" fontId="124" fillId="56" borderId="75" xfId="47865" applyFont="1" applyFill="1" applyBorder="1" applyAlignment="1">
      <alignment horizontal="left" vertical="center" wrapText="1"/>
    </xf>
    <xf numFmtId="0" fontId="124" fillId="56" borderId="76" xfId="47865" applyFont="1" applyFill="1" applyBorder="1" applyAlignment="1">
      <alignment horizontal="left" vertical="center" wrapText="1"/>
    </xf>
    <xf numFmtId="0" fontId="124" fillId="56" borderId="82" xfId="47865" applyFont="1" applyFill="1" applyBorder="1" applyAlignment="1">
      <alignment horizontal="left" vertical="center" wrapText="1"/>
    </xf>
    <xf numFmtId="172" fontId="0" fillId="0" borderId="82" xfId="0" applyBorder="1" applyAlignment="1">
      <alignment horizontal="left" vertical="center" wrapText="1"/>
    </xf>
    <xf numFmtId="0" fontId="124" fillId="56" borderId="79" xfId="47865" applyFont="1" applyFill="1" applyBorder="1" applyAlignment="1">
      <alignment horizontal="left" vertical="center" wrapText="1"/>
    </xf>
    <xf numFmtId="0" fontId="124" fillId="56" borderId="80" xfId="47865" applyFont="1" applyFill="1" applyBorder="1" applyAlignment="1">
      <alignment horizontal="left" vertical="center" wrapText="1"/>
    </xf>
    <xf numFmtId="0" fontId="124" fillId="56" borderId="81" xfId="47865" applyFont="1" applyFill="1" applyBorder="1" applyAlignment="1">
      <alignment horizontal="left" vertical="center" wrapText="1"/>
    </xf>
    <xf numFmtId="4" fontId="120" fillId="51" borderId="55" xfId="0" applyNumberFormat="1" applyFont="1" applyFill="1" applyBorder="1" applyAlignment="1">
      <alignment horizontal="center" vertical="center"/>
    </xf>
    <xf numFmtId="4" fontId="120" fillId="51" borderId="43" xfId="0" applyNumberFormat="1" applyFont="1" applyFill="1" applyBorder="1" applyAlignment="1">
      <alignment horizontal="center" vertical="center"/>
    </xf>
    <xf numFmtId="172" fontId="0" fillId="0" borderId="43" xfId="0" applyBorder="1" applyAlignment="1"/>
    <xf numFmtId="172" fontId="0" fillId="0" borderId="54" xfId="0" applyBorder="1" applyAlignment="1"/>
    <xf numFmtId="172" fontId="120" fillId="52" borderId="56" xfId="0" applyFont="1" applyFill="1" applyBorder="1" applyAlignment="1">
      <alignment horizontal="center" vertical="center" wrapText="1"/>
    </xf>
    <xf numFmtId="172" fontId="120" fillId="52" borderId="88" xfId="0" applyFont="1" applyFill="1" applyBorder="1" applyAlignment="1">
      <alignment horizontal="center" vertical="center" wrapText="1"/>
    </xf>
    <xf numFmtId="172" fontId="0" fillId="0" borderId="88" xfId="0" applyBorder="1" applyAlignment="1">
      <alignment horizontal="center" vertical="center" wrapText="1"/>
    </xf>
    <xf numFmtId="172" fontId="0" fillId="0" borderId="89" xfId="0" applyBorder="1" applyAlignment="1">
      <alignment horizontal="center" vertical="center" wrapText="1"/>
    </xf>
    <xf numFmtId="0" fontId="124" fillId="56" borderId="77" xfId="47865" applyFont="1" applyFill="1" applyBorder="1" applyAlignment="1">
      <alignment horizontal="left" vertical="center" wrapText="1"/>
    </xf>
    <xf numFmtId="0" fontId="124" fillId="56" borderId="78" xfId="47865" applyFont="1" applyFill="1" applyBorder="1" applyAlignment="1">
      <alignment horizontal="left" vertical="center" wrapText="1"/>
    </xf>
    <xf numFmtId="172" fontId="0" fillId="0" borderId="78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72" fontId="23" fillId="0" borderId="0" xfId="0" applyFont="1" applyAlignment="1"/>
    <xf numFmtId="172" fontId="121" fillId="52" borderId="56" xfId="0" applyFont="1" applyFill="1" applyBorder="1" applyAlignment="1">
      <alignment horizontal="center" vertical="center" wrapText="1"/>
    </xf>
  </cellXfs>
  <cellStyles count="47874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2" builtinId="3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" xfId="47873" builtinId="5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66</xdr:row>
      <xdr:rowOff>161925</xdr:rowOff>
    </xdr:from>
    <xdr:to>
      <xdr:col>2</xdr:col>
      <xdr:colOff>2457450</xdr:colOff>
      <xdr:row>66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66</xdr:row>
      <xdr:rowOff>161925</xdr:rowOff>
    </xdr:from>
    <xdr:to>
      <xdr:col>2</xdr:col>
      <xdr:colOff>2457450</xdr:colOff>
      <xdr:row>66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8770ABA9-A336-4C65-9998-8135E1B0183D}"/>
            </a:ext>
          </a:extLst>
        </xdr:cNvPr>
        <xdr:cNvSpPr>
          <a:spLocks noChangeShapeType="1"/>
        </xdr:cNvSpPr>
      </xdr:nvSpPr>
      <xdr:spPr bwMode="auto">
        <a:xfrm>
          <a:off x="3634220" y="1835848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71253</xdr:colOff>
      <xdr:row>1</xdr:row>
      <xdr:rowOff>23752</xdr:rowOff>
    </xdr:from>
    <xdr:to>
      <xdr:col>2</xdr:col>
      <xdr:colOff>5225143</xdr:colOff>
      <xdr:row>2</xdr:row>
      <xdr:rowOff>348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2312417-5E72-49B1-B090-302121A21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014" y="285009"/>
          <a:ext cx="5961412" cy="8553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3"/>
  <sheetViews>
    <sheetView topLeftCell="A163" zoomScale="55" zoomScaleNormal="55" workbookViewId="0">
      <selection activeCell="G200" sqref="G200"/>
    </sheetView>
  </sheetViews>
  <sheetFormatPr baseColWidth="10" defaultColWidth="11.5" defaultRowHeight="12.45"/>
  <cols>
    <col min="1" max="1" width="6" style="2" customWidth="1"/>
    <col min="2" max="2" width="12.125" style="1" customWidth="1"/>
    <col min="3" max="3" width="144.5" style="2" customWidth="1"/>
    <col min="4" max="4" width="20.625" style="1" bestFit="1" customWidth="1"/>
    <col min="5" max="5" width="13.5" style="7" customWidth="1"/>
    <col min="6" max="6" width="17.5" style="2" customWidth="1"/>
    <col min="7" max="7" width="18.375" style="2" customWidth="1"/>
    <col min="8" max="8" width="15.625" style="2" customWidth="1"/>
    <col min="9" max="9" width="18.875" style="2" customWidth="1"/>
    <col min="10" max="10" width="15.625" style="2" customWidth="1"/>
    <col min="11" max="11" width="22.75" style="282" bestFit="1" customWidth="1"/>
    <col min="12" max="16384" width="11.5" style="2"/>
  </cols>
  <sheetData>
    <row r="1" spans="1:12" ht="20.3" customHeight="1" thickBot="1">
      <c r="A1" s="41"/>
      <c r="B1" s="42"/>
      <c r="C1" s="41"/>
      <c r="D1" s="42"/>
      <c r="E1" s="43"/>
      <c r="F1" s="41"/>
      <c r="G1" s="41"/>
      <c r="H1" s="193"/>
      <c r="I1" s="41"/>
      <c r="J1" s="41"/>
      <c r="K1" s="253"/>
    </row>
    <row r="2" spans="1:12" ht="69.75" customHeight="1" thickBot="1">
      <c r="A2" s="41"/>
      <c r="B2" s="332"/>
      <c r="C2" s="333"/>
      <c r="D2" s="333"/>
      <c r="E2" s="333"/>
      <c r="F2" s="333"/>
      <c r="G2" s="333"/>
      <c r="H2" s="333"/>
      <c r="I2" s="333"/>
      <c r="J2" s="334"/>
      <c r="K2" s="335"/>
    </row>
    <row r="3" spans="1:12" ht="65.3" customHeight="1" thickBot="1">
      <c r="B3" s="336" t="s">
        <v>266</v>
      </c>
      <c r="C3" s="337"/>
      <c r="D3" s="337"/>
      <c r="E3" s="337"/>
      <c r="F3" s="337"/>
      <c r="G3" s="337"/>
      <c r="H3" s="337"/>
      <c r="I3" s="337"/>
      <c r="J3" s="338"/>
      <c r="K3" s="339"/>
    </row>
    <row r="4" spans="1:12" ht="40.6" customHeight="1">
      <c r="B4" s="325" t="s">
        <v>283</v>
      </c>
      <c r="C4" s="326"/>
      <c r="D4" s="340" t="s">
        <v>267</v>
      </c>
      <c r="E4" s="342"/>
      <c r="F4" s="341"/>
      <c r="G4" s="342"/>
      <c r="H4" s="240" t="s">
        <v>322</v>
      </c>
      <c r="I4" s="340"/>
      <c r="J4" s="341"/>
      <c r="K4" s="254"/>
    </row>
    <row r="5" spans="1:12" ht="40.6" customHeight="1">
      <c r="B5" s="329" t="s">
        <v>127</v>
      </c>
      <c r="C5" s="330"/>
      <c r="D5" s="331"/>
      <c r="E5" s="328"/>
      <c r="F5" s="327"/>
      <c r="G5" s="328"/>
      <c r="H5" s="241"/>
      <c r="I5" s="331"/>
      <c r="J5" s="327"/>
      <c r="K5" s="255"/>
    </row>
    <row r="6" spans="1:12" ht="40.6" customHeight="1" thickBot="1">
      <c r="B6" s="320" t="s">
        <v>105</v>
      </c>
      <c r="C6" s="321"/>
      <c r="D6" s="322" t="s">
        <v>323</v>
      </c>
      <c r="E6" s="323"/>
      <c r="F6" s="324"/>
      <c r="G6" s="323"/>
      <c r="H6" s="242" t="s">
        <v>324</v>
      </c>
      <c r="I6" s="322" t="s">
        <v>268</v>
      </c>
      <c r="J6" s="324"/>
      <c r="K6" s="302">
        <f>+J9+I29+J31+J47+J53+J61+I68+I67+I70+J71+J92+J101+J105+J110+J114+J116+I132+I133+I134+I135+I136+I137+I138+I139+I140+I141+I142+I143+I144+I145+I147+I149+I150+I151+I152+I153+I154+I155+I156+J159+J161+J171+J174</f>
        <v>0.88426382411631432</v>
      </c>
    </row>
    <row r="7" spans="1:12" ht="40.6" customHeight="1" thickBot="1">
      <c r="B7" s="320" t="s">
        <v>272</v>
      </c>
      <c r="C7" s="321"/>
      <c r="D7" s="322" t="s">
        <v>345</v>
      </c>
      <c r="E7" s="323"/>
      <c r="F7" s="324"/>
      <c r="G7" s="323"/>
      <c r="H7" s="242" t="s">
        <v>346</v>
      </c>
      <c r="I7" s="322" t="s">
        <v>268</v>
      </c>
      <c r="J7" s="324"/>
      <c r="K7" s="303">
        <f>100%-K6</f>
        <v>0.11573617588368568</v>
      </c>
    </row>
    <row r="8" spans="1:12" ht="42.9" customHeight="1" thickBot="1">
      <c r="B8" s="58" t="s">
        <v>4</v>
      </c>
      <c r="C8" s="58" t="s">
        <v>14</v>
      </c>
      <c r="D8" s="58" t="s">
        <v>12</v>
      </c>
      <c r="E8" s="58" t="s">
        <v>13</v>
      </c>
      <c r="F8" s="59" t="s">
        <v>71</v>
      </c>
      <c r="G8" s="59" t="s">
        <v>157</v>
      </c>
      <c r="H8" s="59" t="s">
        <v>39</v>
      </c>
      <c r="I8" s="113" t="s">
        <v>156</v>
      </c>
      <c r="J8" s="99" t="s">
        <v>128</v>
      </c>
      <c r="K8" s="256" t="s">
        <v>129</v>
      </c>
    </row>
    <row r="9" spans="1:12" ht="19" thickBot="1">
      <c r="B9" s="60" t="s">
        <v>85</v>
      </c>
      <c r="C9" s="61" t="s">
        <v>98</v>
      </c>
      <c r="D9" s="62"/>
      <c r="E9" s="63"/>
      <c r="F9" s="64"/>
      <c r="G9" s="95"/>
      <c r="H9" s="64"/>
      <c r="I9" s="114"/>
      <c r="J9" s="208">
        <f>K9/K179</f>
        <v>3.9143714643874131E-2</v>
      </c>
      <c r="K9" s="257">
        <f>+G10+G15+G19+G22</f>
        <v>110840</v>
      </c>
    </row>
    <row r="10" spans="1:12" ht="18.350000000000001">
      <c r="B10" s="88" t="s">
        <v>41</v>
      </c>
      <c r="C10" s="129" t="s">
        <v>54</v>
      </c>
      <c r="D10" s="168"/>
      <c r="E10" s="169"/>
      <c r="F10" s="170"/>
      <c r="G10" s="183">
        <f>SUM(G11:G14)</f>
        <v>32200</v>
      </c>
      <c r="H10" s="178"/>
      <c r="I10" s="184"/>
      <c r="J10" s="192"/>
      <c r="K10" s="258"/>
    </row>
    <row r="11" spans="1:12" ht="15.05">
      <c r="B11" s="66" t="s">
        <v>284</v>
      </c>
      <c r="C11" s="117" t="s">
        <v>102</v>
      </c>
      <c r="D11" s="142" t="s">
        <v>34</v>
      </c>
      <c r="E11" s="44">
        <v>1</v>
      </c>
      <c r="F11" s="44">
        <v>4500</v>
      </c>
      <c r="G11" s="115">
        <f t="shared" ref="G11:G14" si="0">E11*F11</f>
        <v>4500</v>
      </c>
      <c r="H11" s="196">
        <f t="shared" ref="H11:I14" si="1">+F11/$K$179</f>
        <v>1.5891980864077373E-3</v>
      </c>
      <c r="I11" s="197">
        <f t="shared" si="1"/>
        <v>1.5891980864077373E-3</v>
      </c>
      <c r="J11" s="100"/>
      <c r="K11" s="259"/>
    </row>
    <row r="12" spans="1:12" ht="15.05">
      <c r="B12" s="66" t="s">
        <v>99</v>
      </c>
      <c r="C12" s="119" t="s">
        <v>254</v>
      </c>
      <c r="D12" s="142" t="s">
        <v>6</v>
      </c>
      <c r="E12" s="44">
        <v>1</v>
      </c>
      <c r="F12" s="44">
        <v>5800</v>
      </c>
      <c r="G12" s="115">
        <f t="shared" si="0"/>
        <v>5800</v>
      </c>
      <c r="H12" s="196">
        <f t="shared" si="1"/>
        <v>2.0482997558144166E-3</v>
      </c>
      <c r="I12" s="197">
        <f t="shared" si="1"/>
        <v>2.0482997558144166E-3</v>
      </c>
      <c r="J12" s="190"/>
      <c r="K12" s="259"/>
    </row>
    <row r="13" spans="1:12" ht="15.05">
      <c r="B13" s="66" t="s">
        <v>255</v>
      </c>
      <c r="C13" s="188" t="s">
        <v>260</v>
      </c>
      <c r="D13" s="142" t="s">
        <v>34</v>
      </c>
      <c r="E13" s="44">
        <v>1</v>
      </c>
      <c r="F13" s="44">
        <v>5000</v>
      </c>
      <c r="G13" s="115">
        <f t="shared" si="0"/>
        <v>5000</v>
      </c>
      <c r="H13" s="196">
        <f t="shared" si="1"/>
        <v>1.7657756515641525E-3</v>
      </c>
      <c r="I13" s="197">
        <f t="shared" si="1"/>
        <v>1.7657756515641525E-3</v>
      </c>
      <c r="J13" s="190"/>
      <c r="K13" s="259"/>
      <c r="L13" s="32"/>
    </row>
    <row r="14" spans="1:12" ht="15.05">
      <c r="B14" s="66" t="s">
        <v>261</v>
      </c>
      <c r="C14" s="117" t="s">
        <v>309</v>
      </c>
      <c r="D14" s="142" t="s">
        <v>6</v>
      </c>
      <c r="E14" s="44">
        <v>1</v>
      </c>
      <c r="F14" s="44">
        <v>16900</v>
      </c>
      <c r="G14" s="115">
        <f t="shared" si="0"/>
        <v>16900</v>
      </c>
      <c r="H14" s="196">
        <f t="shared" si="1"/>
        <v>5.968321702286835E-3</v>
      </c>
      <c r="I14" s="197">
        <f t="shared" si="1"/>
        <v>5.968321702286835E-3</v>
      </c>
      <c r="J14" s="100"/>
      <c r="K14" s="259"/>
      <c r="L14" s="32"/>
    </row>
    <row r="15" spans="1:12" ht="18.350000000000001">
      <c r="B15" s="67" t="s">
        <v>42</v>
      </c>
      <c r="C15" s="120" t="s">
        <v>65</v>
      </c>
      <c r="D15" s="161"/>
      <c r="E15" s="162"/>
      <c r="F15" s="163"/>
      <c r="G15" s="164">
        <f>SUM(G16:G18)</f>
        <v>25000</v>
      </c>
      <c r="H15" s="198"/>
      <c r="I15" s="198"/>
      <c r="J15" s="165"/>
      <c r="K15" s="260"/>
      <c r="L15" s="31"/>
    </row>
    <row r="16" spans="1:12" ht="18.350000000000001">
      <c r="B16" s="66" t="s">
        <v>49</v>
      </c>
      <c r="C16" s="117" t="s">
        <v>285</v>
      </c>
      <c r="D16" s="142" t="s">
        <v>45</v>
      </c>
      <c r="E16" s="44">
        <v>1</v>
      </c>
      <c r="F16" s="44">
        <v>5500</v>
      </c>
      <c r="G16" s="115">
        <f t="shared" ref="G16:G18" si="2">E16*F16</f>
        <v>5500</v>
      </c>
      <c r="H16" s="196">
        <f t="shared" ref="H16:I18" si="3">+F16/$K$179</f>
        <v>1.9423532167205677E-3</v>
      </c>
      <c r="I16" s="197">
        <f t="shared" si="3"/>
        <v>1.9423532167205677E-3</v>
      </c>
      <c r="J16" s="101"/>
      <c r="K16" s="261"/>
      <c r="L16" s="32"/>
    </row>
    <row r="17" spans="2:12" ht="18.350000000000001">
      <c r="B17" s="66" t="s">
        <v>50</v>
      </c>
      <c r="C17" s="117" t="s">
        <v>51</v>
      </c>
      <c r="D17" s="142" t="s">
        <v>34</v>
      </c>
      <c r="E17" s="44">
        <v>1</v>
      </c>
      <c r="F17" s="44">
        <v>5500</v>
      </c>
      <c r="G17" s="115">
        <f t="shared" si="2"/>
        <v>5500</v>
      </c>
      <c r="H17" s="196">
        <f t="shared" si="3"/>
        <v>1.9423532167205677E-3</v>
      </c>
      <c r="I17" s="197">
        <f t="shared" si="3"/>
        <v>1.9423532167205677E-3</v>
      </c>
      <c r="J17" s="101"/>
      <c r="K17" s="261"/>
      <c r="L17" s="32"/>
    </row>
    <row r="18" spans="2:12" ht="18.350000000000001">
      <c r="B18" s="66" t="s">
        <v>52</v>
      </c>
      <c r="C18" s="121" t="s">
        <v>70</v>
      </c>
      <c r="D18" s="143" t="s">
        <v>310</v>
      </c>
      <c r="E18" s="44">
        <v>4</v>
      </c>
      <c r="F18" s="44">
        <v>3500</v>
      </c>
      <c r="G18" s="115">
        <f t="shared" si="2"/>
        <v>14000</v>
      </c>
      <c r="H18" s="196">
        <f t="shared" si="3"/>
        <v>1.2360429560949067E-3</v>
      </c>
      <c r="I18" s="197">
        <f t="shared" si="3"/>
        <v>4.9441718243796269E-3</v>
      </c>
      <c r="J18" s="101"/>
      <c r="K18" s="261"/>
      <c r="L18" s="31"/>
    </row>
    <row r="19" spans="2:12" ht="18.350000000000001">
      <c r="B19" s="67" t="s">
        <v>43</v>
      </c>
      <c r="C19" s="120" t="s">
        <v>66</v>
      </c>
      <c r="D19" s="161"/>
      <c r="E19" s="162"/>
      <c r="F19" s="163"/>
      <c r="G19" s="164">
        <f>SUM(G20:G21)</f>
        <v>25840</v>
      </c>
      <c r="H19" s="198"/>
      <c r="I19" s="198"/>
      <c r="J19" s="165"/>
      <c r="K19" s="260"/>
      <c r="L19" s="31"/>
    </row>
    <row r="20" spans="2:12" ht="18.350000000000001">
      <c r="B20" s="158" t="s">
        <v>256</v>
      </c>
      <c r="C20" s="122" t="s">
        <v>259</v>
      </c>
      <c r="D20" s="142" t="s">
        <v>310</v>
      </c>
      <c r="E20" s="44">
        <v>4</v>
      </c>
      <c r="F20" s="44">
        <v>3700</v>
      </c>
      <c r="G20" s="115">
        <f t="shared" ref="G20:G21" si="4">E20*F20</f>
        <v>14800</v>
      </c>
      <c r="H20" s="196">
        <f>+F20/$K$179</f>
        <v>1.3066739821574727E-3</v>
      </c>
      <c r="I20" s="197">
        <f>+G20/$K$179</f>
        <v>5.2266959286298908E-3</v>
      </c>
      <c r="J20" s="103"/>
      <c r="K20" s="262"/>
      <c r="L20" s="34"/>
    </row>
    <row r="21" spans="2:12" ht="18.350000000000001">
      <c r="B21" s="158" t="s">
        <v>257</v>
      </c>
      <c r="C21" s="122" t="s">
        <v>258</v>
      </c>
      <c r="D21" s="144" t="s">
        <v>310</v>
      </c>
      <c r="E21" s="44">
        <v>4</v>
      </c>
      <c r="F21" s="44">
        <v>2760</v>
      </c>
      <c r="G21" s="115">
        <f t="shared" si="4"/>
        <v>11040</v>
      </c>
      <c r="H21" s="196">
        <f>+F21/$K$179</f>
        <v>9.7470815966341218E-4</v>
      </c>
      <c r="I21" s="197">
        <f>+G21/$K$179</f>
        <v>3.8988326386536487E-3</v>
      </c>
      <c r="J21" s="103"/>
      <c r="K21" s="262"/>
      <c r="L21" s="34"/>
    </row>
    <row r="22" spans="2:12" ht="18.350000000000001">
      <c r="B22" s="67" t="s">
        <v>131</v>
      </c>
      <c r="C22" s="120" t="s">
        <v>67</v>
      </c>
      <c r="D22" s="161"/>
      <c r="E22" s="162"/>
      <c r="F22" s="163"/>
      <c r="G22" s="164">
        <f>SUM(G23)</f>
        <v>27800</v>
      </c>
      <c r="H22" s="198"/>
      <c r="I22" s="198"/>
      <c r="J22" s="165"/>
      <c r="K22" s="260"/>
      <c r="L22" s="34"/>
    </row>
    <row r="23" spans="2:12" ht="19" thickBot="1">
      <c r="B23" s="68" t="s">
        <v>132</v>
      </c>
      <c r="C23" s="123" t="s">
        <v>47</v>
      </c>
      <c r="D23" s="145" t="s">
        <v>2</v>
      </c>
      <c r="E23" s="44">
        <v>100</v>
      </c>
      <c r="F23" s="44">
        <v>278</v>
      </c>
      <c r="G23" s="115">
        <f>E23*F23</f>
        <v>27800</v>
      </c>
      <c r="H23" s="196">
        <f>+F23/$K$179</f>
        <v>9.8177126226966873E-5</v>
      </c>
      <c r="I23" s="197">
        <f>+G23/$K$179</f>
        <v>9.8177126226966869E-3</v>
      </c>
      <c r="J23" s="104"/>
      <c r="K23" s="263"/>
      <c r="L23" s="34"/>
    </row>
    <row r="24" spans="2:12" ht="19" thickBot="1">
      <c r="B24" s="94" t="s">
        <v>86</v>
      </c>
      <c r="C24" s="61" t="s">
        <v>100</v>
      </c>
      <c r="D24" s="62"/>
      <c r="E24" s="63"/>
      <c r="F24" s="64"/>
      <c r="G24" s="96"/>
      <c r="H24" s="199"/>
      <c r="I24" s="200"/>
      <c r="J24" s="208">
        <f>K24/K179</f>
        <v>9.0407713360084602E-3</v>
      </c>
      <c r="K24" s="264">
        <f>SUM(G25:G27)</f>
        <v>25600</v>
      </c>
      <c r="L24" s="33"/>
    </row>
    <row r="25" spans="2:12" ht="18.350000000000001">
      <c r="B25" s="69" t="s">
        <v>90</v>
      </c>
      <c r="C25" s="124" t="s">
        <v>89</v>
      </c>
      <c r="D25" s="75" t="s">
        <v>45</v>
      </c>
      <c r="E25" s="44">
        <v>1</v>
      </c>
      <c r="F25" s="44">
        <v>3500</v>
      </c>
      <c r="G25" s="115">
        <f t="shared" ref="G25:G27" si="5">E25*F25</f>
        <v>3500</v>
      </c>
      <c r="H25" s="196">
        <f t="shared" ref="H25:I27" si="6">+F25/$K$179</f>
        <v>1.2360429560949067E-3</v>
      </c>
      <c r="I25" s="197">
        <f t="shared" si="6"/>
        <v>1.2360429560949067E-3</v>
      </c>
      <c r="J25" s="102"/>
      <c r="K25" s="265"/>
      <c r="L25" s="33"/>
    </row>
    <row r="26" spans="2:12" ht="18.350000000000001">
      <c r="B26" s="69" t="s">
        <v>91</v>
      </c>
      <c r="C26" s="124" t="s">
        <v>101</v>
      </c>
      <c r="D26" s="75" t="s">
        <v>3</v>
      </c>
      <c r="E26" s="44">
        <f>35*0.5*0.7</f>
        <v>12.25</v>
      </c>
      <c r="F26" s="44">
        <v>1600</v>
      </c>
      <c r="G26" s="115">
        <f t="shared" si="5"/>
        <v>19600</v>
      </c>
      <c r="H26" s="196">
        <f t="shared" si="6"/>
        <v>5.6504820850052876E-4</v>
      </c>
      <c r="I26" s="197">
        <f t="shared" si="6"/>
        <v>6.921840554131478E-3</v>
      </c>
      <c r="J26" s="102"/>
      <c r="K26" s="265"/>
      <c r="L26" s="35"/>
    </row>
    <row r="27" spans="2:12" ht="19" thickBot="1">
      <c r="B27" s="69" t="s">
        <v>92</v>
      </c>
      <c r="C27" s="124" t="s">
        <v>286</v>
      </c>
      <c r="D27" s="75" t="s">
        <v>3</v>
      </c>
      <c r="E27" s="44">
        <v>1</v>
      </c>
      <c r="F27" s="44">
        <v>2500</v>
      </c>
      <c r="G27" s="115">
        <f t="shared" si="5"/>
        <v>2500</v>
      </c>
      <c r="H27" s="196">
        <f t="shared" si="6"/>
        <v>8.8288782578207624E-4</v>
      </c>
      <c r="I27" s="197">
        <f t="shared" si="6"/>
        <v>8.8288782578207624E-4</v>
      </c>
      <c r="J27" s="101"/>
      <c r="K27" s="261"/>
      <c r="L27" s="33"/>
    </row>
    <row r="28" spans="2:12" ht="19" thickBot="1">
      <c r="B28" s="94" t="s">
        <v>88</v>
      </c>
      <c r="C28" s="61" t="s">
        <v>87</v>
      </c>
      <c r="D28" s="62"/>
      <c r="E28" s="63"/>
      <c r="F28" s="64"/>
      <c r="G28" s="96"/>
      <c r="H28" s="200"/>
      <c r="I28" s="200"/>
      <c r="J28" s="208">
        <f>K28/K179</f>
        <v>5.7185703941296014E-3</v>
      </c>
      <c r="K28" s="264">
        <f>SUM(G29:G30)</f>
        <v>16192.8</v>
      </c>
      <c r="L28" s="36"/>
    </row>
    <row r="29" spans="2:12" ht="18.350000000000001">
      <c r="B29" s="70">
        <v>3.1</v>
      </c>
      <c r="C29" s="125" t="s">
        <v>338</v>
      </c>
      <c r="D29" s="69" t="s">
        <v>3</v>
      </c>
      <c r="E29" s="44">
        <f>18*0.15</f>
        <v>2.6999999999999997</v>
      </c>
      <c r="F29" s="44">
        <v>2249</v>
      </c>
      <c r="G29" s="115">
        <f t="shared" ref="G29:G30" si="7">E29*F29</f>
        <v>6072.2999999999993</v>
      </c>
      <c r="H29" s="196">
        <f>+F29/$K$179</f>
        <v>7.9424588807355573E-4</v>
      </c>
      <c r="I29" s="197">
        <f>+G29/$K$179</f>
        <v>2.1444638977986003E-3</v>
      </c>
      <c r="J29" s="101"/>
      <c r="K29" s="261"/>
      <c r="L29" s="37"/>
    </row>
    <row r="30" spans="2:12" ht="19" thickBot="1">
      <c r="B30" s="70">
        <v>3.2</v>
      </c>
      <c r="C30" s="125" t="s">
        <v>93</v>
      </c>
      <c r="D30" s="69" t="s">
        <v>3</v>
      </c>
      <c r="E30" s="44">
        <f>30*0.15</f>
        <v>4.5</v>
      </c>
      <c r="F30" s="44">
        <v>2249</v>
      </c>
      <c r="G30" s="115">
        <f t="shared" si="7"/>
        <v>10120.5</v>
      </c>
      <c r="H30" s="196">
        <f>+F30/$K$179</f>
        <v>7.9424588807355573E-4</v>
      </c>
      <c r="I30" s="197">
        <f>+G30/$K$179</f>
        <v>3.5741064963310011E-3</v>
      </c>
      <c r="J30" s="101"/>
      <c r="K30" s="261"/>
      <c r="L30" s="37"/>
    </row>
    <row r="31" spans="2:12" ht="19" thickBot="1">
      <c r="B31" s="94" t="s">
        <v>133</v>
      </c>
      <c r="C31" s="61" t="s">
        <v>53</v>
      </c>
      <c r="D31" s="62"/>
      <c r="E31" s="63"/>
      <c r="F31" s="96"/>
      <c r="G31" s="96"/>
      <c r="H31" s="199"/>
      <c r="I31" s="199"/>
      <c r="J31" s="208">
        <f>K31/K179</f>
        <v>7.657568637112197E-2</v>
      </c>
      <c r="K31" s="264">
        <f>SUM(G32:G44)</f>
        <v>216833</v>
      </c>
      <c r="L31" s="38"/>
    </row>
    <row r="32" spans="2:12" ht="18.350000000000001">
      <c r="B32" s="70">
        <v>4.0999999999999996</v>
      </c>
      <c r="C32" s="126" t="s">
        <v>311</v>
      </c>
      <c r="D32" s="70" t="s">
        <v>45</v>
      </c>
      <c r="E32" s="48">
        <v>1</v>
      </c>
      <c r="F32" s="44">
        <v>4500</v>
      </c>
      <c r="G32" s="115">
        <f t="shared" ref="G32:G43" si="8">E32*F32</f>
        <v>4500</v>
      </c>
      <c r="H32" s="196">
        <f t="shared" ref="H32:H43" si="9">+F32/$K$179</f>
        <v>1.5891980864077373E-3</v>
      </c>
      <c r="I32" s="197">
        <f t="shared" ref="I32:I43" si="10">+G32/$K$179</f>
        <v>1.5891980864077373E-3</v>
      </c>
      <c r="J32" s="105"/>
      <c r="K32" s="266"/>
      <c r="L32" s="38"/>
    </row>
    <row r="33" spans="2:12" ht="18.350000000000001">
      <c r="B33" s="70">
        <v>4.7</v>
      </c>
      <c r="C33" s="126" t="s">
        <v>94</v>
      </c>
      <c r="D33" s="70" t="s">
        <v>2</v>
      </c>
      <c r="E33" s="48">
        <v>100</v>
      </c>
      <c r="F33" s="44">
        <v>350</v>
      </c>
      <c r="G33" s="115">
        <f t="shared" si="8"/>
        <v>35000</v>
      </c>
      <c r="H33" s="196">
        <f t="shared" si="9"/>
        <v>1.2360429560949067E-4</v>
      </c>
      <c r="I33" s="197">
        <f t="shared" si="10"/>
        <v>1.2360429560949068E-2</v>
      </c>
      <c r="J33" s="105"/>
      <c r="K33" s="266"/>
      <c r="L33" s="38"/>
    </row>
    <row r="34" spans="2:12" ht="18.350000000000001">
      <c r="B34" s="70">
        <v>4.8</v>
      </c>
      <c r="C34" s="126" t="s">
        <v>95</v>
      </c>
      <c r="D34" s="70" t="s">
        <v>3</v>
      </c>
      <c r="E34" s="48">
        <f>1.5*3*0.35*0.15+10*0.15*0.15</f>
        <v>0.46124999999999994</v>
      </c>
      <c r="F34" s="44">
        <v>8800</v>
      </c>
      <c r="G34" s="115">
        <f t="shared" si="8"/>
        <v>4058.9999999999995</v>
      </c>
      <c r="H34" s="196">
        <f t="shared" si="9"/>
        <v>3.1077651467529082E-3</v>
      </c>
      <c r="I34" s="197">
        <f t="shared" si="10"/>
        <v>1.4334566739397788E-3</v>
      </c>
      <c r="J34" s="105"/>
      <c r="K34" s="266"/>
      <c r="L34" s="38"/>
    </row>
    <row r="35" spans="2:12" ht="18.350000000000001">
      <c r="B35" s="70">
        <v>4.13</v>
      </c>
      <c r="C35" s="127" t="s">
        <v>288</v>
      </c>
      <c r="D35" s="146" t="s">
        <v>2</v>
      </c>
      <c r="E35" s="48">
        <v>18</v>
      </c>
      <c r="F35" s="44">
        <v>940</v>
      </c>
      <c r="G35" s="115">
        <f t="shared" si="8"/>
        <v>16920</v>
      </c>
      <c r="H35" s="196">
        <f t="shared" si="9"/>
        <v>3.3196582249406064E-4</v>
      </c>
      <c r="I35" s="197">
        <f t="shared" si="10"/>
        <v>5.9753848048930917E-3</v>
      </c>
      <c r="J35" s="106"/>
      <c r="K35" s="267"/>
      <c r="L35" s="35"/>
    </row>
    <row r="36" spans="2:12" ht="18.350000000000001">
      <c r="B36" s="70">
        <v>4.1399999999999997</v>
      </c>
      <c r="C36" s="117" t="s">
        <v>287</v>
      </c>
      <c r="D36" s="66" t="s">
        <v>2</v>
      </c>
      <c r="E36" s="44">
        <v>30</v>
      </c>
      <c r="F36" s="44">
        <v>940</v>
      </c>
      <c r="G36" s="115">
        <f t="shared" si="8"/>
        <v>28200</v>
      </c>
      <c r="H36" s="196">
        <f t="shared" si="9"/>
        <v>3.3196582249406064E-4</v>
      </c>
      <c r="I36" s="197">
        <f t="shared" si="10"/>
        <v>9.9589746748218206E-3</v>
      </c>
      <c r="J36" s="107"/>
      <c r="K36" s="268"/>
      <c r="L36" s="35"/>
    </row>
    <row r="37" spans="2:12" ht="18.350000000000001">
      <c r="B37" s="70">
        <v>4.1500000000000004</v>
      </c>
      <c r="C37" s="117" t="s">
        <v>312</v>
      </c>
      <c r="D37" s="66" t="s">
        <v>2</v>
      </c>
      <c r="E37" s="44">
        <f>11*2+13*0.65</f>
        <v>30.450000000000003</v>
      </c>
      <c r="F37" s="44">
        <v>1120</v>
      </c>
      <c r="G37" s="115">
        <f t="shared" si="8"/>
        <v>34104</v>
      </c>
      <c r="H37" s="196">
        <f t="shared" si="9"/>
        <v>3.9553374595037015E-4</v>
      </c>
      <c r="I37" s="197">
        <f t="shared" si="10"/>
        <v>1.204400256418877E-2</v>
      </c>
      <c r="J37" s="107"/>
      <c r="K37" s="268"/>
      <c r="L37" s="35"/>
    </row>
    <row r="38" spans="2:12" ht="18.350000000000001">
      <c r="B38" s="70">
        <v>4.17</v>
      </c>
      <c r="C38" s="117" t="s">
        <v>313</v>
      </c>
      <c r="D38" s="66" t="s">
        <v>2</v>
      </c>
      <c r="E38" s="44">
        <f>+(13+11)*0.6+37*2.5+15*3.5</f>
        <v>159.4</v>
      </c>
      <c r="F38" s="44">
        <v>250</v>
      </c>
      <c r="G38" s="115">
        <f t="shared" si="8"/>
        <v>39850</v>
      </c>
      <c r="H38" s="196">
        <f t="shared" si="9"/>
        <v>8.8288782578207619E-5</v>
      </c>
      <c r="I38" s="197">
        <f t="shared" si="10"/>
        <v>1.4073231942966296E-2</v>
      </c>
      <c r="J38" s="107"/>
      <c r="K38" s="268"/>
      <c r="L38" s="40"/>
    </row>
    <row r="39" spans="2:12" ht="18.350000000000001">
      <c r="B39" s="70">
        <v>4.18</v>
      </c>
      <c r="C39" s="117" t="s">
        <v>289</v>
      </c>
      <c r="D39" s="66" t="s">
        <v>2</v>
      </c>
      <c r="E39" s="44">
        <f>16*3.5</f>
        <v>56</v>
      </c>
      <c r="F39" s="44">
        <v>250</v>
      </c>
      <c r="G39" s="115">
        <f t="shared" si="8"/>
        <v>14000</v>
      </c>
      <c r="H39" s="196">
        <f t="shared" si="9"/>
        <v>8.8288782578207619E-5</v>
      </c>
      <c r="I39" s="197">
        <f t="shared" si="10"/>
        <v>4.9441718243796269E-3</v>
      </c>
      <c r="J39" s="107"/>
      <c r="K39" s="268"/>
      <c r="L39" s="31"/>
    </row>
    <row r="40" spans="2:12" ht="18.350000000000001">
      <c r="B40" s="177">
        <v>4.21</v>
      </c>
      <c r="C40" s="117" t="s">
        <v>11</v>
      </c>
      <c r="D40" s="66" t="s">
        <v>6</v>
      </c>
      <c r="E40" s="44">
        <v>11</v>
      </c>
      <c r="F40" s="44">
        <v>1200</v>
      </c>
      <c r="G40" s="115">
        <f t="shared" si="8"/>
        <v>13200</v>
      </c>
      <c r="H40" s="196">
        <f t="shared" si="9"/>
        <v>4.2378615637539657E-4</v>
      </c>
      <c r="I40" s="197">
        <f t="shared" si="10"/>
        <v>4.6616477201293621E-3</v>
      </c>
      <c r="J40" s="107"/>
      <c r="K40" s="268"/>
      <c r="L40" s="31"/>
    </row>
    <row r="41" spans="2:12" ht="18.350000000000001">
      <c r="B41" s="70">
        <v>4.22</v>
      </c>
      <c r="C41" s="117" t="s">
        <v>73</v>
      </c>
      <c r="D41" s="66" t="s">
        <v>6</v>
      </c>
      <c r="E41" s="44">
        <v>4</v>
      </c>
      <c r="F41" s="44">
        <v>500</v>
      </c>
      <c r="G41" s="115">
        <f t="shared" si="8"/>
        <v>2000</v>
      </c>
      <c r="H41" s="196">
        <f t="shared" si="9"/>
        <v>1.7657756515641524E-4</v>
      </c>
      <c r="I41" s="197">
        <f t="shared" si="10"/>
        <v>7.0631026062566095E-4</v>
      </c>
      <c r="J41" s="107"/>
      <c r="K41" s="268"/>
      <c r="L41" s="31"/>
    </row>
    <row r="42" spans="2:12" ht="18.350000000000001">
      <c r="B42" s="70">
        <v>4.2300000000000004</v>
      </c>
      <c r="C42" s="117" t="s">
        <v>97</v>
      </c>
      <c r="D42" s="66" t="s">
        <v>2</v>
      </c>
      <c r="E42" s="44">
        <f>100</f>
        <v>100</v>
      </c>
      <c r="F42" s="44">
        <v>150</v>
      </c>
      <c r="G42" s="115">
        <f t="shared" si="8"/>
        <v>15000</v>
      </c>
      <c r="H42" s="196">
        <f t="shared" si="9"/>
        <v>5.2973269546924571E-5</v>
      </c>
      <c r="I42" s="197">
        <f t="shared" si="10"/>
        <v>5.2973269546924577E-3</v>
      </c>
      <c r="J42" s="107"/>
      <c r="K42" s="268"/>
      <c r="L42" s="31"/>
    </row>
    <row r="43" spans="2:12" ht="21.15" customHeight="1">
      <c r="B43" s="70">
        <v>4.26</v>
      </c>
      <c r="C43" s="117" t="s">
        <v>96</v>
      </c>
      <c r="D43" s="66" t="s">
        <v>34</v>
      </c>
      <c r="E43" s="44">
        <v>1</v>
      </c>
      <c r="F43" s="44">
        <v>10000</v>
      </c>
      <c r="G43" s="115">
        <f t="shared" si="8"/>
        <v>10000</v>
      </c>
      <c r="H43" s="196">
        <f t="shared" si="9"/>
        <v>3.531551303128305E-3</v>
      </c>
      <c r="I43" s="197">
        <f t="shared" si="10"/>
        <v>3.531551303128305E-3</v>
      </c>
      <c r="J43" s="107"/>
      <c r="K43" s="268"/>
      <c r="L43" s="33"/>
    </row>
    <row r="44" spans="2:12" ht="21.15" customHeight="1">
      <c r="B44" s="70">
        <v>4.2699999999999996</v>
      </c>
      <c r="C44" s="117" t="s">
        <v>276</v>
      </c>
      <c r="D44" s="66"/>
      <c r="E44" s="44"/>
      <c r="F44" s="44"/>
      <c r="G44" s="115"/>
      <c r="H44" s="196"/>
      <c r="I44" s="197"/>
      <c r="J44" s="107"/>
      <c r="K44" s="268"/>
      <c r="L44" s="33"/>
    </row>
    <row r="45" spans="2:12" ht="21.15" customHeight="1">
      <c r="B45" s="70" t="s">
        <v>292</v>
      </c>
      <c r="C45" s="117" t="s">
        <v>291</v>
      </c>
      <c r="D45" s="66" t="s">
        <v>34</v>
      </c>
      <c r="E45" s="44">
        <v>1</v>
      </c>
      <c r="F45" s="44">
        <v>5000</v>
      </c>
      <c r="G45" s="115">
        <f t="shared" ref="G45:G46" si="11">E45*F45</f>
        <v>5000</v>
      </c>
      <c r="H45" s="196">
        <f>+F45/$K$179</f>
        <v>1.7657756515641525E-3</v>
      </c>
      <c r="I45" s="197">
        <f>+G45/$K$179</f>
        <v>1.7657756515641525E-3</v>
      </c>
      <c r="J45" s="107"/>
      <c r="K45" s="268"/>
      <c r="L45" s="33"/>
    </row>
    <row r="46" spans="2:12" ht="21.15" customHeight="1" thickBot="1">
      <c r="B46" s="70" t="s">
        <v>293</v>
      </c>
      <c r="C46" s="117" t="s">
        <v>290</v>
      </c>
      <c r="D46" s="66" t="s">
        <v>34</v>
      </c>
      <c r="E46" s="44">
        <v>1</v>
      </c>
      <c r="F46" s="44">
        <v>5000</v>
      </c>
      <c r="G46" s="115">
        <f t="shared" si="11"/>
        <v>5000</v>
      </c>
      <c r="H46" s="196">
        <f>+F46/$K$179</f>
        <v>1.7657756515641525E-3</v>
      </c>
      <c r="I46" s="197">
        <f>+G46/$K$179</f>
        <v>1.7657756515641525E-3</v>
      </c>
      <c r="J46" s="107"/>
      <c r="K46" s="268"/>
      <c r="L46" s="33"/>
    </row>
    <row r="47" spans="2:12" ht="19" thickBot="1">
      <c r="B47" s="60" t="s">
        <v>134</v>
      </c>
      <c r="C47" s="61" t="s">
        <v>103</v>
      </c>
      <c r="D47" s="62"/>
      <c r="E47" s="63"/>
      <c r="F47" s="64"/>
      <c r="G47" s="64"/>
      <c r="H47" s="200"/>
      <c r="I47" s="200"/>
      <c r="J47" s="208">
        <f>K47/K179</f>
        <v>6.5672728032973957E-2</v>
      </c>
      <c r="K47" s="264">
        <f>+G48</f>
        <v>185960</v>
      </c>
      <c r="L47" s="33"/>
    </row>
    <row r="48" spans="2:12" ht="18.350000000000001">
      <c r="B48" s="171" t="s">
        <v>135</v>
      </c>
      <c r="C48" s="172" t="s">
        <v>104</v>
      </c>
      <c r="D48" s="149"/>
      <c r="E48" s="173"/>
      <c r="F48" s="174"/>
      <c r="G48" s="175">
        <f>SUM(G49:G52)</f>
        <v>185960</v>
      </c>
      <c r="H48" s="202"/>
      <c r="I48" s="203"/>
      <c r="J48" s="174"/>
      <c r="K48" s="269"/>
      <c r="L48" s="39"/>
    </row>
    <row r="49" spans="2:12" ht="18.350000000000001">
      <c r="B49" s="66" t="s">
        <v>136</v>
      </c>
      <c r="C49" s="124" t="s">
        <v>304</v>
      </c>
      <c r="D49" s="75" t="s">
        <v>3</v>
      </c>
      <c r="E49" s="44">
        <f>16*0.15*0.25</f>
        <v>0.6</v>
      </c>
      <c r="F49" s="44">
        <v>18000</v>
      </c>
      <c r="G49" s="115">
        <f t="shared" ref="G49:G52" si="12">E49*F49</f>
        <v>10800</v>
      </c>
      <c r="H49" s="196">
        <f t="shared" ref="H49:I52" si="13">+F49/$K$179</f>
        <v>6.3567923456309492E-3</v>
      </c>
      <c r="I49" s="197">
        <f t="shared" si="13"/>
        <v>3.8140754073785694E-3</v>
      </c>
      <c r="J49" s="110"/>
      <c r="K49" s="261"/>
      <c r="L49" s="39"/>
    </row>
    <row r="50" spans="2:12" ht="18.350000000000001">
      <c r="B50" s="66" t="s">
        <v>137</v>
      </c>
      <c r="C50" s="124" t="s">
        <v>314</v>
      </c>
      <c r="D50" s="75" t="s">
        <v>1</v>
      </c>
      <c r="E50" s="44">
        <f>14*5.2</f>
        <v>72.8</v>
      </c>
      <c r="F50" s="44">
        <v>1200</v>
      </c>
      <c r="G50" s="115">
        <f t="shared" si="12"/>
        <v>87360</v>
      </c>
      <c r="H50" s="196">
        <f t="shared" si="13"/>
        <v>4.2378615637539657E-4</v>
      </c>
      <c r="I50" s="197">
        <f t="shared" si="13"/>
        <v>3.0851632184128872E-2</v>
      </c>
      <c r="J50" s="110"/>
      <c r="K50" s="261"/>
      <c r="L50" s="39"/>
    </row>
    <row r="51" spans="2:12" ht="18.350000000000001">
      <c r="B51" s="66" t="s">
        <v>138</v>
      </c>
      <c r="C51" s="124" t="s">
        <v>315</v>
      </c>
      <c r="D51" s="75" t="s">
        <v>45</v>
      </c>
      <c r="E51" s="44">
        <f>16*6</f>
        <v>96</v>
      </c>
      <c r="F51" s="44">
        <v>550</v>
      </c>
      <c r="G51" s="115">
        <f t="shared" si="12"/>
        <v>52800</v>
      </c>
      <c r="H51" s="196">
        <f t="shared" si="13"/>
        <v>1.9423532167205676E-4</v>
      </c>
      <c r="I51" s="197">
        <f t="shared" si="13"/>
        <v>1.8646590880517448E-2</v>
      </c>
      <c r="J51" s="110"/>
      <c r="K51" s="261"/>
      <c r="L51" s="39"/>
    </row>
    <row r="52" spans="2:12" ht="19" thickBot="1">
      <c r="B52" s="66" t="s">
        <v>139</v>
      </c>
      <c r="C52" s="124" t="s">
        <v>106</v>
      </c>
      <c r="D52" s="147" t="s">
        <v>107</v>
      </c>
      <c r="E52" s="50">
        <v>1</v>
      </c>
      <c r="F52" s="50">
        <v>35000</v>
      </c>
      <c r="G52" s="115">
        <f t="shared" si="12"/>
        <v>35000</v>
      </c>
      <c r="H52" s="196">
        <f t="shared" si="13"/>
        <v>1.2360429560949068E-2</v>
      </c>
      <c r="I52" s="197">
        <f t="shared" si="13"/>
        <v>1.2360429560949068E-2</v>
      </c>
      <c r="J52" s="109"/>
      <c r="K52" s="262"/>
      <c r="L52" s="39"/>
    </row>
    <row r="53" spans="2:12" ht="19" thickBot="1">
      <c r="B53" s="82">
        <v>6</v>
      </c>
      <c r="C53" s="83" t="s">
        <v>273</v>
      </c>
      <c r="D53" s="84"/>
      <c r="E53" s="85"/>
      <c r="F53" s="86"/>
      <c r="G53" s="86"/>
      <c r="H53" s="204"/>
      <c r="I53" s="204"/>
      <c r="J53" s="209">
        <f>K53/K179</f>
        <v>5.9065195544820903E-3</v>
      </c>
      <c r="K53" s="270">
        <f>G54+G56+G58</f>
        <v>16725</v>
      </c>
      <c r="L53"/>
    </row>
    <row r="54" spans="2:12" ht="18.350000000000001">
      <c r="B54" s="65"/>
      <c r="C54" s="116" t="s">
        <v>108</v>
      </c>
      <c r="D54" s="166"/>
      <c r="E54" s="92"/>
      <c r="F54" s="93"/>
      <c r="G54" s="167">
        <f>SUM(G55:G55)</f>
        <v>5000</v>
      </c>
      <c r="H54" s="201"/>
      <c r="I54" s="201"/>
      <c r="J54" s="176"/>
      <c r="K54" s="271"/>
      <c r="L54"/>
    </row>
    <row r="55" spans="2:12" ht="18.350000000000001">
      <c r="B55" s="87">
        <v>6.1</v>
      </c>
      <c r="C55" s="124" t="s">
        <v>303</v>
      </c>
      <c r="D55" s="75" t="s">
        <v>45</v>
      </c>
      <c r="E55" s="44">
        <v>1</v>
      </c>
      <c r="F55" s="44">
        <v>5000</v>
      </c>
      <c r="G55" s="115">
        <f t="shared" ref="G55" si="14">E55*F55</f>
        <v>5000</v>
      </c>
      <c r="H55" s="196">
        <f>+F55/$K$179</f>
        <v>1.7657756515641525E-3</v>
      </c>
      <c r="I55" s="197">
        <f>+G55/$K$179</f>
        <v>1.7657756515641525E-3</v>
      </c>
      <c r="J55" s="112"/>
      <c r="K55" s="272"/>
      <c r="L55"/>
    </row>
    <row r="56" spans="2:12" ht="18.350000000000001">
      <c r="B56" s="65"/>
      <c r="C56" s="116" t="s">
        <v>109</v>
      </c>
      <c r="D56" s="152"/>
      <c r="E56" s="92"/>
      <c r="F56" s="93"/>
      <c r="G56" s="167">
        <f>SUM(G57:G57)</f>
        <v>4750</v>
      </c>
      <c r="H56" s="201"/>
      <c r="I56" s="201"/>
      <c r="J56" s="98"/>
      <c r="K56" s="273"/>
      <c r="L56"/>
    </row>
    <row r="57" spans="2:12" ht="18.350000000000001">
      <c r="B57" s="66">
        <v>6.16</v>
      </c>
      <c r="C57" s="124" t="s">
        <v>305</v>
      </c>
      <c r="D57" s="147" t="s">
        <v>2</v>
      </c>
      <c r="E57" s="44">
        <f>1*2.5</f>
        <v>2.5</v>
      </c>
      <c r="F57" s="44">
        <v>1900</v>
      </c>
      <c r="G57" s="115">
        <f t="shared" ref="G57" si="15">E57*F57</f>
        <v>4750</v>
      </c>
      <c r="H57" s="196">
        <f>+F57/$K$179</f>
        <v>6.7099474759437796E-4</v>
      </c>
      <c r="I57" s="197">
        <f>+G57/$K$179</f>
        <v>1.6774868689859448E-3</v>
      </c>
      <c r="J57" s="111"/>
      <c r="K57" s="268"/>
      <c r="L57"/>
    </row>
    <row r="58" spans="2:12" ht="18.350000000000001">
      <c r="B58" s="65"/>
      <c r="C58" s="116" t="s">
        <v>115</v>
      </c>
      <c r="D58" s="152"/>
      <c r="E58" s="92"/>
      <c r="F58" s="93"/>
      <c r="G58" s="167">
        <f>SUM(G59:G60)</f>
        <v>6974.9999999999991</v>
      </c>
      <c r="H58" s="201"/>
      <c r="I58" s="201"/>
      <c r="J58" s="98"/>
      <c r="K58" s="273"/>
      <c r="L58"/>
    </row>
    <row r="59" spans="2:12" ht="18.350000000000001">
      <c r="B59" s="72">
        <v>6.23</v>
      </c>
      <c r="C59" s="124" t="s">
        <v>113</v>
      </c>
      <c r="D59" s="75" t="s">
        <v>3</v>
      </c>
      <c r="E59" s="91">
        <f>1.5*0.15*0.25+1.5*3*0.15*0.25</f>
        <v>0.22499999999999998</v>
      </c>
      <c r="F59" s="44">
        <v>22000</v>
      </c>
      <c r="G59" s="115">
        <f>E59*F59</f>
        <v>4949.9999999999991</v>
      </c>
      <c r="H59" s="196">
        <f>+F59/$K$179</f>
        <v>7.7694128668822707E-3</v>
      </c>
      <c r="I59" s="197">
        <f>+G59/$K$179</f>
        <v>1.7481178950485106E-3</v>
      </c>
      <c r="J59" s="107"/>
      <c r="K59" s="268"/>
      <c r="L59"/>
    </row>
    <row r="60" spans="2:12" ht="19" thickBot="1">
      <c r="B60" s="72">
        <v>6.26</v>
      </c>
      <c r="C60" s="124" t="s">
        <v>114</v>
      </c>
      <c r="D60" s="75" t="s">
        <v>3</v>
      </c>
      <c r="E60" s="91">
        <f>1.5*3*0.1*0.3</f>
        <v>0.13500000000000001</v>
      </c>
      <c r="F60" s="44">
        <v>15000</v>
      </c>
      <c r="G60" s="115">
        <f>E60*F60</f>
        <v>2025.0000000000002</v>
      </c>
      <c r="H60" s="196">
        <f>+F60/$K$179</f>
        <v>5.2973269546924577E-3</v>
      </c>
      <c r="I60" s="197">
        <f>+G60/$K$179</f>
        <v>7.1513913888348181E-4</v>
      </c>
      <c r="J60" s="107"/>
      <c r="K60" s="268"/>
      <c r="L60"/>
    </row>
    <row r="61" spans="2:12" ht="19" thickBot="1">
      <c r="B61" s="82">
        <v>7</v>
      </c>
      <c r="C61" s="83" t="s">
        <v>116</v>
      </c>
      <c r="D61" s="84"/>
      <c r="E61" s="85"/>
      <c r="F61" s="86"/>
      <c r="G61" s="86"/>
      <c r="H61" s="204"/>
      <c r="I61" s="204"/>
      <c r="J61" s="209">
        <f>K61/K179</f>
        <v>2.7570821023522676E-2</v>
      </c>
      <c r="K61" s="270">
        <f>SUM(G62:G63)</f>
        <v>78070</v>
      </c>
      <c r="L61"/>
    </row>
    <row r="62" spans="2:12" ht="20.3">
      <c r="B62" s="69" t="s">
        <v>81</v>
      </c>
      <c r="C62" s="130" t="s">
        <v>118</v>
      </c>
      <c r="D62" s="73" t="s">
        <v>2</v>
      </c>
      <c r="E62" s="49">
        <f>16*3.5+16*0.5+6*0.5*2+16*0.5+5.6*3.5</f>
        <v>97.6</v>
      </c>
      <c r="F62" s="44">
        <v>700</v>
      </c>
      <c r="G62" s="115">
        <f>E62*F62</f>
        <v>68320</v>
      </c>
      <c r="H62" s="196">
        <f>+F62/$K$179</f>
        <v>2.4720859121898133E-4</v>
      </c>
      <c r="I62" s="197">
        <f>+G62/$K$179</f>
        <v>2.4127558502972581E-2</v>
      </c>
      <c r="J62" s="210"/>
      <c r="K62" s="274"/>
      <c r="L62"/>
    </row>
    <row r="63" spans="2:12" ht="20.95" thickBot="1">
      <c r="B63" s="69" t="s">
        <v>82</v>
      </c>
      <c r="C63" s="130" t="s">
        <v>117</v>
      </c>
      <c r="D63" s="73" t="s">
        <v>2</v>
      </c>
      <c r="E63" s="49">
        <f>+(1.5+1)*2*3</f>
        <v>15</v>
      </c>
      <c r="F63" s="44">
        <v>650</v>
      </c>
      <c r="G63" s="115">
        <f>E63*F63</f>
        <v>9750</v>
      </c>
      <c r="H63" s="196">
        <f>+F63/$K$179</f>
        <v>2.2955083470333981E-4</v>
      </c>
      <c r="I63" s="197">
        <f>+G63/$K$179</f>
        <v>3.4432625205500973E-3</v>
      </c>
      <c r="J63" s="210"/>
      <c r="K63" s="274"/>
      <c r="L63"/>
    </row>
    <row r="64" spans="2:12" ht="19" thickBot="1">
      <c r="B64" s="82">
        <v>8</v>
      </c>
      <c r="C64" s="83" t="s">
        <v>7</v>
      </c>
      <c r="D64" s="84"/>
      <c r="E64" s="85"/>
      <c r="F64" s="86"/>
      <c r="G64" s="86"/>
      <c r="H64" s="204"/>
      <c r="I64" s="204"/>
      <c r="J64" s="209">
        <f>K64/K179</f>
        <v>7.668693023717052E-2</v>
      </c>
      <c r="K64" s="270">
        <f>G65+G69</f>
        <v>217148.00000000003</v>
      </c>
      <c r="L64"/>
    </row>
    <row r="65" spans="2:12" ht="18.350000000000001">
      <c r="B65" s="65"/>
      <c r="C65" s="116" t="s">
        <v>110</v>
      </c>
      <c r="D65" s="166"/>
      <c r="E65" s="92"/>
      <c r="F65" s="93"/>
      <c r="G65" s="167">
        <f>SUM(G66:G68)</f>
        <v>215240.00000000003</v>
      </c>
      <c r="H65" s="201"/>
      <c r="I65" s="201"/>
      <c r="J65" s="176"/>
      <c r="K65" s="271"/>
      <c r="L65"/>
    </row>
    <row r="66" spans="2:12" ht="18.350000000000001">
      <c r="B66" s="71">
        <v>8.1</v>
      </c>
      <c r="C66" s="118" t="s">
        <v>316</v>
      </c>
      <c r="D66" s="74" t="s">
        <v>3</v>
      </c>
      <c r="E66" s="44">
        <f>+E36*0.1</f>
        <v>3</v>
      </c>
      <c r="F66" s="44">
        <v>14000</v>
      </c>
      <c r="G66" s="115">
        <f t="shared" ref="G66:G68" si="16">E66*F66</f>
        <v>42000</v>
      </c>
      <c r="H66" s="196">
        <f t="shared" ref="H66:I68" si="17">+F66/$K$179</f>
        <v>4.9441718243796269E-3</v>
      </c>
      <c r="I66" s="197">
        <f t="shared" si="17"/>
        <v>1.483251547313888E-2</v>
      </c>
      <c r="J66" s="108"/>
      <c r="K66" s="265"/>
      <c r="L66"/>
    </row>
    <row r="67" spans="2:12" ht="18.350000000000001">
      <c r="B67" s="71">
        <v>8.1999999999999993</v>
      </c>
      <c r="C67" s="117" t="s">
        <v>112</v>
      </c>
      <c r="D67" s="75" t="s">
        <v>3</v>
      </c>
      <c r="E67" s="44">
        <v>2</v>
      </c>
      <c r="F67" s="44">
        <v>8500</v>
      </c>
      <c r="G67" s="115">
        <f t="shared" si="16"/>
        <v>17000</v>
      </c>
      <c r="H67" s="196">
        <f t="shared" si="17"/>
        <v>3.0018186076590592E-3</v>
      </c>
      <c r="I67" s="197">
        <f t="shared" si="17"/>
        <v>6.0036372153181184E-3</v>
      </c>
      <c r="J67" s="108"/>
      <c r="K67" s="265"/>
      <c r="L67"/>
    </row>
    <row r="68" spans="2:12" ht="18.350000000000001">
      <c r="B68" s="71">
        <v>8.3000000000000007</v>
      </c>
      <c r="C68" s="131" t="s">
        <v>328</v>
      </c>
      <c r="D68" s="75" t="s">
        <v>3</v>
      </c>
      <c r="E68" s="44">
        <f>186*0.07</f>
        <v>13.020000000000001</v>
      </c>
      <c r="F68" s="44">
        <v>12000</v>
      </c>
      <c r="G68" s="115">
        <f t="shared" si="16"/>
        <v>156240.00000000003</v>
      </c>
      <c r="H68" s="196">
        <f t="shared" si="17"/>
        <v>4.2378615637539661E-3</v>
      </c>
      <c r="I68" s="197">
        <f t="shared" si="17"/>
        <v>5.5176957560076643E-2</v>
      </c>
      <c r="J68" s="108"/>
      <c r="K68" s="265"/>
      <c r="L68"/>
    </row>
    <row r="69" spans="2:12" ht="18.350000000000001">
      <c r="B69" s="65"/>
      <c r="C69" s="116" t="s">
        <v>111</v>
      </c>
      <c r="D69" s="166"/>
      <c r="E69" s="92"/>
      <c r="F69" s="93"/>
      <c r="G69" s="167">
        <f>SUM(G70:G70)</f>
        <v>1908.0000000000002</v>
      </c>
      <c r="H69" s="201"/>
      <c r="I69" s="201"/>
      <c r="J69" s="98"/>
      <c r="K69" s="273"/>
      <c r="L69"/>
    </row>
    <row r="70" spans="2:12" ht="19" thickBot="1">
      <c r="B70" s="71">
        <v>8.9</v>
      </c>
      <c r="C70" s="117" t="s">
        <v>317</v>
      </c>
      <c r="D70" s="75" t="s">
        <v>3</v>
      </c>
      <c r="E70" s="91">
        <f>3.6*0.1</f>
        <v>0.36000000000000004</v>
      </c>
      <c r="F70" s="44">
        <v>5300</v>
      </c>
      <c r="G70" s="115">
        <f>E70*F70</f>
        <v>1908.0000000000002</v>
      </c>
      <c r="H70" s="196">
        <f>+F70/$K$179</f>
        <v>1.8717221906580017E-3</v>
      </c>
      <c r="I70" s="197">
        <f>+G70/$K$179</f>
        <v>6.7381998863688067E-4</v>
      </c>
      <c r="J70" s="101"/>
      <c r="K70" s="261"/>
      <c r="L70"/>
    </row>
    <row r="71" spans="2:12" ht="19" thickBot="1">
      <c r="B71" s="82" t="s">
        <v>140</v>
      </c>
      <c r="C71" s="83" t="s">
        <v>56</v>
      </c>
      <c r="D71" s="84"/>
      <c r="E71" s="85"/>
      <c r="F71" s="86"/>
      <c r="G71" s="86"/>
      <c r="H71" s="204"/>
      <c r="I71" s="204"/>
      <c r="J71" s="209">
        <f>K71/K179</f>
        <v>0.27765338869298983</v>
      </c>
      <c r="K71" s="270">
        <f>G72+G85+G88</f>
        <v>786208</v>
      </c>
      <c r="L71" s="38"/>
    </row>
    <row r="72" spans="2:12" ht="18.350000000000001">
      <c r="B72" s="88" t="s">
        <v>141</v>
      </c>
      <c r="C72" s="129" t="s">
        <v>124</v>
      </c>
      <c r="D72" s="148"/>
      <c r="E72" s="89"/>
      <c r="F72" s="90"/>
      <c r="G72" s="160">
        <f>G73+G79+G83</f>
        <v>329408</v>
      </c>
      <c r="H72" s="205"/>
      <c r="I72" s="205"/>
      <c r="J72" s="170"/>
      <c r="K72" s="258"/>
      <c r="L72" s="38"/>
    </row>
    <row r="73" spans="2:12" ht="18.350000000000001">
      <c r="B73" s="65" t="s">
        <v>142</v>
      </c>
      <c r="C73" s="132" t="s">
        <v>125</v>
      </c>
      <c r="D73" s="150"/>
      <c r="E73" s="92"/>
      <c r="F73" s="93"/>
      <c r="G73" s="167">
        <f>SUM(G74:G78)</f>
        <v>200700</v>
      </c>
      <c r="H73" s="201"/>
      <c r="I73" s="201"/>
      <c r="J73" s="98"/>
      <c r="K73" s="273"/>
      <c r="L73" s="38"/>
    </row>
    <row r="74" spans="2:12" ht="18.350000000000001">
      <c r="B74" s="73" t="s">
        <v>143</v>
      </c>
      <c r="C74" s="124" t="s">
        <v>119</v>
      </c>
      <c r="D74" s="147" t="s">
        <v>45</v>
      </c>
      <c r="E74" s="44">
        <v>1</v>
      </c>
      <c r="F74" s="44">
        <v>25000</v>
      </c>
      <c r="G74" s="115">
        <f t="shared" ref="G74:G78" si="18">E74*F74</f>
        <v>25000</v>
      </c>
      <c r="H74" s="196">
        <f t="shared" ref="H74:I78" si="19">+F74/$K$179</f>
        <v>8.8288782578207613E-3</v>
      </c>
      <c r="I74" s="197">
        <f t="shared" si="19"/>
        <v>8.8288782578207613E-3</v>
      </c>
      <c r="J74" s="110"/>
      <c r="K74" s="261"/>
      <c r="L74"/>
    </row>
    <row r="75" spans="2:12" ht="18.350000000000001">
      <c r="B75" s="73" t="s">
        <v>144</v>
      </c>
      <c r="C75" s="124" t="s">
        <v>318</v>
      </c>
      <c r="D75" s="75" t="s">
        <v>45</v>
      </c>
      <c r="E75" s="44">
        <v>1</v>
      </c>
      <c r="F75" s="44">
        <v>5000</v>
      </c>
      <c r="G75" s="115">
        <f t="shared" si="18"/>
        <v>5000</v>
      </c>
      <c r="H75" s="196">
        <f t="shared" si="19"/>
        <v>1.7657756515641525E-3</v>
      </c>
      <c r="I75" s="197">
        <f t="shared" si="19"/>
        <v>1.7657756515641525E-3</v>
      </c>
      <c r="J75" s="108"/>
      <c r="K75" s="265"/>
      <c r="L75" s="38"/>
    </row>
    <row r="76" spans="2:12" ht="20.3">
      <c r="B76" s="73" t="s">
        <v>145</v>
      </c>
      <c r="C76" s="124" t="s">
        <v>123</v>
      </c>
      <c r="D76" s="75" t="s">
        <v>2</v>
      </c>
      <c r="E76" s="44">
        <v>26</v>
      </c>
      <c r="F76" s="44">
        <v>2000</v>
      </c>
      <c r="G76" s="115">
        <f t="shared" si="18"/>
        <v>52000</v>
      </c>
      <c r="H76" s="196">
        <f t="shared" si="19"/>
        <v>7.0631026062566095E-4</v>
      </c>
      <c r="I76" s="197">
        <f t="shared" si="19"/>
        <v>1.8364066776267184E-2</v>
      </c>
      <c r="J76" s="210"/>
      <c r="K76" s="274"/>
      <c r="L76" s="38"/>
    </row>
    <row r="77" spans="2:12" ht="20.3">
      <c r="B77" s="73" t="s">
        <v>146</v>
      </c>
      <c r="C77" s="124" t="s">
        <v>319</v>
      </c>
      <c r="D77" s="75" t="s">
        <v>2</v>
      </c>
      <c r="E77" s="44">
        <f>+E38</f>
        <v>159.4</v>
      </c>
      <c r="F77" s="44">
        <v>500</v>
      </c>
      <c r="G77" s="115">
        <f t="shared" si="18"/>
        <v>79700</v>
      </c>
      <c r="H77" s="196">
        <f t="shared" si="19"/>
        <v>1.7657756515641524E-4</v>
      </c>
      <c r="I77" s="197">
        <f t="shared" si="19"/>
        <v>2.8146463885932591E-2</v>
      </c>
      <c r="J77" s="210"/>
      <c r="K77" s="274"/>
      <c r="L77" s="38"/>
    </row>
    <row r="78" spans="2:12" ht="18.350000000000001">
      <c r="B78" s="66" t="s">
        <v>147</v>
      </c>
      <c r="C78" s="46" t="s">
        <v>306</v>
      </c>
      <c r="D78" s="75" t="s">
        <v>2</v>
      </c>
      <c r="E78" s="44">
        <f>+E76</f>
        <v>26</v>
      </c>
      <c r="F78" s="44">
        <v>1500</v>
      </c>
      <c r="G78" s="115">
        <f t="shared" si="18"/>
        <v>39000</v>
      </c>
      <c r="H78" s="196">
        <f t="shared" si="19"/>
        <v>5.2973269546924577E-4</v>
      </c>
      <c r="I78" s="197">
        <f t="shared" si="19"/>
        <v>1.3773050082200389E-2</v>
      </c>
      <c r="J78" s="97"/>
      <c r="K78" s="275"/>
      <c r="L78"/>
    </row>
    <row r="79" spans="2:12" ht="18.350000000000001">
      <c r="B79" s="65" t="s">
        <v>148</v>
      </c>
      <c r="C79" s="133" t="s">
        <v>126</v>
      </c>
      <c r="D79" s="151"/>
      <c r="E79" s="159"/>
      <c r="F79" s="98"/>
      <c r="G79" s="179">
        <f>SUM(G80:G82)</f>
        <v>123208</v>
      </c>
      <c r="H79" s="206"/>
      <c r="I79" s="206"/>
      <c r="J79" s="98"/>
      <c r="K79" s="273"/>
      <c r="L79"/>
    </row>
    <row r="80" spans="2:12" ht="18.350000000000001">
      <c r="B80" s="73" t="s">
        <v>149</v>
      </c>
      <c r="C80" s="124" t="s">
        <v>120</v>
      </c>
      <c r="D80" s="75" t="s">
        <v>34</v>
      </c>
      <c r="E80" s="44">
        <v>1</v>
      </c>
      <c r="F80" s="44">
        <v>15000</v>
      </c>
      <c r="G80" s="115">
        <f t="shared" ref="G80:G82" si="20">E80*F80</f>
        <v>15000</v>
      </c>
      <c r="H80" s="196">
        <f t="shared" ref="H80:I82" si="21">+F80/$K$179</f>
        <v>5.2973269546924577E-3</v>
      </c>
      <c r="I80" s="197">
        <f t="shared" si="21"/>
        <v>5.2973269546924577E-3</v>
      </c>
      <c r="J80" s="108"/>
      <c r="K80" s="265"/>
      <c r="L80"/>
    </row>
    <row r="81" spans="2:17" ht="20.3">
      <c r="B81" s="73" t="s">
        <v>150</v>
      </c>
      <c r="C81" s="125" t="s">
        <v>122</v>
      </c>
      <c r="D81" s="75" t="s">
        <v>2</v>
      </c>
      <c r="E81" s="44">
        <f>+E62</f>
        <v>97.6</v>
      </c>
      <c r="F81" s="44">
        <v>955</v>
      </c>
      <c r="G81" s="115">
        <f t="shared" si="20"/>
        <v>93208</v>
      </c>
      <c r="H81" s="196">
        <f t="shared" si="21"/>
        <v>3.372631494487531E-4</v>
      </c>
      <c r="I81" s="197">
        <f t="shared" si="21"/>
        <v>3.2916883386198303E-2</v>
      </c>
      <c r="J81" s="210"/>
      <c r="K81" s="274"/>
      <c r="L81"/>
    </row>
    <row r="82" spans="2:17" ht="20.3">
      <c r="B82" s="73" t="s">
        <v>151</v>
      </c>
      <c r="C82" s="130" t="s">
        <v>121</v>
      </c>
      <c r="D82" s="75" t="s">
        <v>2</v>
      </c>
      <c r="E82" s="44">
        <f>+E63</f>
        <v>15</v>
      </c>
      <c r="F82" s="44">
        <v>1000</v>
      </c>
      <c r="G82" s="115">
        <f t="shared" si="20"/>
        <v>15000</v>
      </c>
      <c r="H82" s="196">
        <f t="shared" si="21"/>
        <v>3.5315513031283048E-4</v>
      </c>
      <c r="I82" s="197">
        <f t="shared" si="21"/>
        <v>5.2973269546924577E-3</v>
      </c>
      <c r="J82" s="210"/>
      <c r="K82" s="274"/>
      <c r="L82" s="38"/>
    </row>
    <row r="83" spans="2:17" ht="18.350000000000001">
      <c r="B83" s="65" t="s">
        <v>152</v>
      </c>
      <c r="C83" s="134" t="s">
        <v>48</v>
      </c>
      <c r="D83" s="152"/>
      <c r="E83" s="159"/>
      <c r="F83" s="98"/>
      <c r="G83" s="179">
        <f>SUM(G84:G84)</f>
        <v>5500</v>
      </c>
      <c r="H83" s="206"/>
      <c r="I83" s="206"/>
      <c r="J83" s="98"/>
      <c r="K83" s="273"/>
      <c r="L83" s="38"/>
    </row>
    <row r="84" spans="2:17" ht="18.350000000000001">
      <c r="B84" s="66" t="s">
        <v>153</v>
      </c>
      <c r="C84" s="131" t="s">
        <v>307</v>
      </c>
      <c r="D84" s="147" t="s">
        <v>1</v>
      </c>
      <c r="E84" s="44">
        <f>10+12</f>
        <v>22</v>
      </c>
      <c r="F84" s="44">
        <v>250</v>
      </c>
      <c r="G84" s="115">
        <f>E84*F84</f>
        <v>5500</v>
      </c>
      <c r="H84" s="196">
        <f>+F84/$K$179</f>
        <v>8.8288782578207619E-5</v>
      </c>
      <c r="I84" s="197">
        <f>+G84/$K$179</f>
        <v>1.9423532167205677E-3</v>
      </c>
      <c r="J84" s="112"/>
      <c r="K84" s="272"/>
      <c r="L84" s="38"/>
    </row>
    <row r="85" spans="2:17" ht="18.350000000000001">
      <c r="B85" s="88" t="s">
        <v>154</v>
      </c>
      <c r="C85" s="129" t="s">
        <v>58</v>
      </c>
      <c r="D85" s="148"/>
      <c r="E85" s="89"/>
      <c r="F85" s="90"/>
      <c r="G85" s="160">
        <f>SUM(G86:G87)</f>
        <v>116000</v>
      </c>
      <c r="H85" s="205"/>
      <c r="I85" s="205"/>
      <c r="J85" s="174"/>
      <c r="K85" s="269"/>
      <c r="L85" s="38"/>
    </row>
    <row r="86" spans="2:17" ht="18.350000000000001">
      <c r="B86" s="74" t="s">
        <v>155</v>
      </c>
      <c r="C86" s="117" t="s">
        <v>308</v>
      </c>
      <c r="D86" s="75" t="s">
        <v>2</v>
      </c>
      <c r="E86" s="44">
        <v>160</v>
      </c>
      <c r="F86" s="44">
        <v>500</v>
      </c>
      <c r="G86" s="115">
        <f t="shared" ref="G86:G87" si="22">E86*F86</f>
        <v>80000</v>
      </c>
      <c r="H86" s="196">
        <f>+F86/$K$179</f>
        <v>1.7657756515641524E-4</v>
      </c>
      <c r="I86" s="197">
        <f>+G86/$K$179</f>
        <v>2.825241042502644E-2</v>
      </c>
      <c r="J86" s="112"/>
      <c r="K86" s="272"/>
      <c r="L86"/>
    </row>
    <row r="87" spans="2:17" ht="18.350000000000001">
      <c r="B87" s="71" t="s">
        <v>164</v>
      </c>
      <c r="C87" s="118" t="s">
        <v>320</v>
      </c>
      <c r="D87" s="75" t="s">
        <v>2</v>
      </c>
      <c r="E87" s="44">
        <v>20</v>
      </c>
      <c r="F87" s="44">
        <v>1800</v>
      </c>
      <c r="G87" s="115">
        <f t="shared" si="22"/>
        <v>36000</v>
      </c>
      <c r="H87" s="196">
        <f>+F87/$K$179</f>
        <v>6.3567923456309486E-4</v>
      </c>
      <c r="I87" s="197">
        <f>+G87/$K$179</f>
        <v>1.2713584691261898E-2</v>
      </c>
      <c r="J87" s="101"/>
      <c r="K87" s="261"/>
      <c r="L87"/>
    </row>
    <row r="88" spans="2:17" ht="18.350000000000001">
      <c r="B88" s="180" t="s">
        <v>160</v>
      </c>
      <c r="C88" s="129" t="s">
        <v>161</v>
      </c>
      <c r="D88" s="148"/>
      <c r="E88" s="89"/>
      <c r="F88" s="90"/>
      <c r="G88" s="160">
        <f>G89</f>
        <v>340800</v>
      </c>
      <c r="H88" s="205"/>
      <c r="I88" s="205"/>
      <c r="J88" s="174"/>
      <c r="K88" s="269"/>
      <c r="L88"/>
    </row>
    <row r="89" spans="2:17" ht="20.3">
      <c r="B89" s="181" t="s">
        <v>162</v>
      </c>
      <c r="C89" s="135" t="s">
        <v>57</v>
      </c>
      <c r="D89" s="153"/>
      <c r="E89" s="47"/>
      <c r="F89" s="182"/>
      <c r="G89" s="167">
        <f>SUM(G90:G91)</f>
        <v>340800</v>
      </c>
      <c r="H89" s="207"/>
      <c r="I89" s="207"/>
      <c r="J89" s="211"/>
      <c r="K89" s="276"/>
      <c r="L89"/>
    </row>
    <row r="90" spans="2:17" ht="18.350000000000001">
      <c r="B90" s="76" t="s">
        <v>163</v>
      </c>
      <c r="C90" s="45" t="s">
        <v>321</v>
      </c>
      <c r="D90" s="75" t="s">
        <v>2</v>
      </c>
      <c r="E90" s="44">
        <v>186</v>
      </c>
      <c r="F90" s="44">
        <v>1600</v>
      </c>
      <c r="G90" s="115">
        <f t="shared" ref="G90:G91" si="23">E90*F90</f>
        <v>297600</v>
      </c>
      <c r="H90" s="196">
        <f>+F90/$K$179</f>
        <v>5.6504820850052876E-4</v>
      </c>
      <c r="I90" s="197">
        <f>+G90/$K$179</f>
        <v>0.10509896678109835</v>
      </c>
      <c r="J90" s="108"/>
      <c r="K90" s="265"/>
      <c r="L90"/>
    </row>
    <row r="91" spans="2:17" ht="19" thickBot="1">
      <c r="B91" s="76" t="s">
        <v>246</v>
      </c>
      <c r="C91" s="124" t="s">
        <v>325</v>
      </c>
      <c r="D91" s="75" t="s">
        <v>1</v>
      </c>
      <c r="E91" s="44">
        <v>150</v>
      </c>
      <c r="F91" s="44">
        <f>8*36</f>
        <v>288</v>
      </c>
      <c r="G91" s="115">
        <f t="shared" si="23"/>
        <v>43200</v>
      </c>
      <c r="H91" s="196">
        <f>+F91/$K$179</f>
        <v>1.0170867753009517E-4</v>
      </c>
      <c r="I91" s="197">
        <f>+G91/$K$179</f>
        <v>1.5256301629514277E-2</v>
      </c>
      <c r="J91" s="108"/>
      <c r="K91" s="265"/>
      <c r="L91"/>
    </row>
    <row r="92" spans="2:17" ht="19" thickBot="1">
      <c r="B92" s="82" t="s">
        <v>158</v>
      </c>
      <c r="C92" s="83" t="s">
        <v>168</v>
      </c>
      <c r="D92" s="84"/>
      <c r="E92" s="85"/>
      <c r="F92" s="86"/>
      <c r="G92" s="86"/>
      <c r="H92" s="204"/>
      <c r="I92" s="204"/>
      <c r="J92" s="209">
        <f>K92/K179</f>
        <v>5.0801365495500662E-2</v>
      </c>
      <c r="K92" s="270">
        <f>G93+G99</f>
        <v>143850</v>
      </c>
      <c r="Q92" s="33"/>
    </row>
    <row r="93" spans="2:17" ht="18.350000000000001">
      <c r="B93" s="180" t="s">
        <v>159</v>
      </c>
      <c r="C93" s="129" t="s">
        <v>167</v>
      </c>
      <c r="D93" s="148"/>
      <c r="E93" s="89"/>
      <c r="F93" s="90"/>
      <c r="G93" s="160">
        <f>SUM(G94:G98)</f>
        <v>135850</v>
      </c>
      <c r="H93" s="205"/>
      <c r="I93" s="205"/>
      <c r="J93" s="174"/>
      <c r="K93" s="269"/>
      <c r="L93" s="33"/>
      <c r="M93"/>
      <c r="Q93" s="34"/>
    </row>
    <row r="94" spans="2:17" ht="20.3">
      <c r="B94" s="75" t="s">
        <v>74</v>
      </c>
      <c r="C94" s="136" t="s">
        <v>326</v>
      </c>
      <c r="D94" s="75" t="s">
        <v>2</v>
      </c>
      <c r="E94" s="44">
        <v>100</v>
      </c>
      <c r="F94" s="44">
        <v>1200</v>
      </c>
      <c r="G94" s="115">
        <f t="shared" ref="G94:G98" si="24">E94*F94</f>
        <v>120000</v>
      </c>
      <c r="H94" s="196">
        <f t="shared" ref="H94:I98" si="25">+F94/$K$179</f>
        <v>4.2378615637539657E-4</v>
      </c>
      <c r="I94" s="197">
        <f t="shared" si="25"/>
        <v>4.2378615637539661E-2</v>
      </c>
      <c r="J94" s="213"/>
      <c r="K94" s="277"/>
      <c r="L94" s="33"/>
      <c r="M94"/>
      <c r="Q94" s="34"/>
    </row>
    <row r="95" spans="2:17" ht="20.3">
      <c r="B95" s="75" t="s">
        <v>83</v>
      </c>
      <c r="C95" s="136" t="s">
        <v>59</v>
      </c>
      <c r="D95" s="74" t="s">
        <v>1</v>
      </c>
      <c r="E95" s="44">
        <v>20</v>
      </c>
      <c r="F95" s="44">
        <v>150</v>
      </c>
      <c r="G95" s="115">
        <f t="shared" si="24"/>
        <v>3000</v>
      </c>
      <c r="H95" s="196">
        <f t="shared" si="25"/>
        <v>5.2973269546924571E-5</v>
      </c>
      <c r="I95" s="197">
        <f t="shared" si="25"/>
        <v>1.0594653909384915E-3</v>
      </c>
      <c r="J95" s="212"/>
      <c r="K95" s="278"/>
      <c r="L95" s="33"/>
      <c r="M95"/>
      <c r="Q95" s="33"/>
    </row>
    <row r="96" spans="2:17" ht="20.3">
      <c r="B96" s="75" t="s">
        <v>84</v>
      </c>
      <c r="C96" s="136" t="s">
        <v>60</v>
      </c>
      <c r="D96" s="74" t="s">
        <v>1</v>
      </c>
      <c r="E96" s="44">
        <f>14+5.5*2</f>
        <v>25</v>
      </c>
      <c r="F96" s="44">
        <v>150</v>
      </c>
      <c r="G96" s="115">
        <f t="shared" si="24"/>
        <v>3750</v>
      </c>
      <c r="H96" s="196">
        <f t="shared" si="25"/>
        <v>5.2973269546924571E-5</v>
      </c>
      <c r="I96" s="197">
        <f t="shared" si="25"/>
        <v>1.3243317386731144E-3</v>
      </c>
      <c r="J96" s="212"/>
      <c r="K96" s="278"/>
      <c r="L96" s="34"/>
      <c r="M96"/>
      <c r="Q96" s="31"/>
    </row>
    <row r="97" spans="2:17" ht="20.3">
      <c r="B97" s="75" t="s">
        <v>244</v>
      </c>
      <c r="C97" s="136" t="s">
        <v>243</v>
      </c>
      <c r="D97" s="75" t="s">
        <v>1</v>
      </c>
      <c r="E97" s="44">
        <v>16</v>
      </c>
      <c r="F97" s="44">
        <v>350</v>
      </c>
      <c r="G97" s="115">
        <f t="shared" si="24"/>
        <v>5600</v>
      </c>
      <c r="H97" s="196">
        <f t="shared" si="25"/>
        <v>1.2360429560949067E-4</v>
      </c>
      <c r="I97" s="197">
        <f t="shared" si="25"/>
        <v>1.9776687297518507E-3</v>
      </c>
      <c r="J97" s="212"/>
      <c r="K97" s="278"/>
      <c r="L97" s="34"/>
      <c r="M97"/>
      <c r="Q97" s="31"/>
    </row>
    <row r="98" spans="2:17" ht="20.3">
      <c r="B98" s="75" t="s">
        <v>247</v>
      </c>
      <c r="C98" s="136" t="s">
        <v>245</v>
      </c>
      <c r="D98" s="75" t="s">
        <v>45</v>
      </c>
      <c r="E98" s="44">
        <v>1</v>
      </c>
      <c r="F98" s="44">
        <v>3500</v>
      </c>
      <c r="G98" s="115">
        <f t="shared" si="24"/>
        <v>3500</v>
      </c>
      <c r="H98" s="196">
        <f t="shared" si="25"/>
        <v>1.2360429560949067E-3</v>
      </c>
      <c r="I98" s="197">
        <f t="shared" si="25"/>
        <v>1.2360429560949067E-3</v>
      </c>
      <c r="J98" s="213"/>
      <c r="K98" s="277"/>
      <c r="L98" s="33"/>
      <c r="M98"/>
      <c r="Q98" s="33"/>
    </row>
    <row r="99" spans="2:17" ht="18.350000000000001">
      <c r="B99" s="180" t="s">
        <v>171</v>
      </c>
      <c r="C99" s="129" t="s">
        <v>166</v>
      </c>
      <c r="D99" s="148"/>
      <c r="E99" s="89"/>
      <c r="F99" s="90"/>
      <c r="G99" s="160">
        <f>SUM(G100:G100)</f>
        <v>8000</v>
      </c>
      <c r="H99" s="205"/>
      <c r="I99" s="205"/>
      <c r="J99" s="174"/>
      <c r="K99" s="269"/>
      <c r="L99" s="33"/>
      <c r="M99"/>
      <c r="Q99" s="33"/>
    </row>
    <row r="100" spans="2:17" ht="19" thickBot="1">
      <c r="B100" s="75" t="s">
        <v>242</v>
      </c>
      <c r="C100" s="128" t="s">
        <v>294</v>
      </c>
      <c r="D100" s="147" t="s">
        <v>327</v>
      </c>
      <c r="E100" s="44">
        <v>1</v>
      </c>
      <c r="F100" s="44">
        <v>8000</v>
      </c>
      <c r="G100" s="115">
        <f t="shared" ref="G100" si="26">E100*F100</f>
        <v>8000</v>
      </c>
      <c r="H100" s="196">
        <f>+F100/$K$179</f>
        <v>2.8252410425026438E-3</v>
      </c>
      <c r="I100" s="197">
        <f>+G100/$K$179</f>
        <v>2.8252410425026438E-3</v>
      </c>
      <c r="J100" s="186"/>
      <c r="K100" s="261"/>
      <c r="L100" s="33"/>
      <c r="M100"/>
      <c r="Q100" s="33"/>
    </row>
    <row r="101" spans="2:17" ht="19" thickBot="1">
      <c r="B101" s="82" t="s">
        <v>170</v>
      </c>
      <c r="C101" s="83" t="s">
        <v>55</v>
      </c>
      <c r="D101" s="84"/>
      <c r="E101" s="85"/>
      <c r="F101" s="86"/>
      <c r="G101" s="86"/>
      <c r="H101" s="204"/>
      <c r="I101" s="204"/>
      <c r="J101" s="209">
        <f>K101/K179</f>
        <v>1.112438660485416E-2</v>
      </c>
      <c r="K101" s="270">
        <f>SUM(G102:G103)</f>
        <v>31500</v>
      </c>
      <c r="L101" s="33"/>
      <c r="M101"/>
      <c r="Q101" s="33"/>
    </row>
    <row r="102" spans="2:17" ht="18.350000000000001">
      <c r="B102" s="71">
        <v>11.1</v>
      </c>
      <c r="C102" s="119" t="s">
        <v>295</v>
      </c>
      <c r="D102" s="74" t="s">
        <v>6</v>
      </c>
      <c r="E102" s="44">
        <v>1</v>
      </c>
      <c r="F102" s="44">
        <v>6500</v>
      </c>
      <c r="G102" s="115">
        <f t="shared" ref="G102:G104" si="27">E102*F102</f>
        <v>6500</v>
      </c>
      <c r="H102" s="196">
        <f t="shared" ref="H102:I104" si="28">+F102/$K$179</f>
        <v>2.295508347033398E-3</v>
      </c>
      <c r="I102" s="197">
        <f t="shared" si="28"/>
        <v>2.295508347033398E-3</v>
      </c>
      <c r="J102" s="108"/>
      <c r="K102" s="265"/>
      <c r="L102" s="33"/>
      <c r="M102"/>
      <c r="Q102" s="33"/>
    </row>
    <row r="103" spans="2:17" ht="18.350000000000001">
      <c r="B103" s="66">
        <v>11.2</v>
      </c>
      <c r="C103" s="124" t="s">
        <v>296</v>
      </c>
      <c r="D103" s="75" t="s">
        <v>6</v>
      </c>
      <c r="E103" s="44">
        <v>1</v>
      </c>
      <c r="F103" s="44">
        <v>25000</v>
      </c>
      <c r="G103" s="115">
        <f t="shared" si="27"/>
        <v>25000</v>
      </c>
      <c r="H103" s="196">
        <f t="shared" si="28"/>
        <v>8.8288782578207613E-3</v>
      </c>
      <c r="I103" s="197">
        <f t="shared" si="28"/>
        <v>8.8288782578207613E-3</v>
      </c>
      <c r="J103" s="108"/>
      <c r="K103" s="265"/>
      <c r="L103" s="33"/>
      <c r="M103"/>
      <c r="Q103" s="33"/>
    </row>
    <row r="104" spans="2:17" ht="19" thickBot="1">
      <c r="B104" s="71">
        <v>12.6</v>
      </c>
      <c r="C104" s="124" t="s">
        <v>329</v>
      </c>
      <c r="D104" s="75" t="s">
        <v>34</v>
      </c>
      <c r="E104" s="44">
        <v>1</v>
      </c>
      <c r="F104" s="44">
        <v>5000</v>
      </c>
      <c r="G104" s="115">
        <f t="shared" si="27"/>
        <v>5000</v>
      </c>
      <c r="H104" s="196">
        <f t="shared" si="28"/>
        <v>1.7657756515641525E-3</v>
      </c>
      <c r="I104" s="197">
        <f t="shared" si="28"/>
        <v>1.7657756515641525E-3</v>
      </c>
      <c r="J104" s="108"/>
      <c r="K104" s="265"/>
      <c r="L104" s="33"/>
      <c r="M104"/>
      <c r="Q104" s="33"/>
    </row>
    <row r="105" spans="2:17" ht="19" thickBot="1">
      <c r="B105" s="82" t="s">
        <v>165</v>
      </c>
      <c r="C105" s="83" t="s">
        <v>9</v>
      </c>
      <c r="D105" s="84"/>
      <c r="E105" s="85"/>
      <c r="F105" s="86"/>
      <c r="G105" s="86"/>
      <c r="H105" s="204"/>
      <c r="I105" s="204"/>
      <c r="J105" s="209">
        <f>K105/K179</f>
        <v>1.2713584691261898E-2</v>
      </c>
      <c r="K105" s="270">
        <f>SUM(G106:G109)</f>
        <v>36000</v>
      </c>
      <c r="L105" s="33"/>
      <c r="M105"/>
      <c r="Q105" s="33"/>
    </row>
    <row r="106" spans="2:17" ht="18.350000000000001">
      <c r="B106" s="71">
        <v>12.1</v>
      </c>
      <c r="C106" s="119" t="s">
        <v>297</v>
      </c>
      <c r="D106" s="74" t="s">
        <v>6</v>
      </c>
      <c r="E106" s="44">
        <v>1</v>
      </c>
      <c r="F106" s="44">
        <v>6500</v>
      </c>
      <c r="G106" s="115">
        <f t="shared" ref="G106:G108" si="29">E106*F106</f>
        <v>6500</v>
      </c>
      <c r="H106" s="196">
        <f t="shared" ref="H106:I109" si="30">+F106/$K$179</f>
        <v>2.295508347033398E-3</v>
      </c>
      <c r="I106" s="197">
        <f t="shared" si="30"/>
        <v>2.295508347033398E-3</v>
      </c>
      <c r="J106" s="108"/>
      <c r="K106" s="265"/>
      <c r="L106" s="33"/>
      <c r="M106"/>
      <c r="Q106" s="33"/>
    </row>
    <row r="107" spans="2:17" ht="18.350000000000001">
      <c r="B107" s="66">
        <v>12.2</v>
      </c>
      <c r="C107" s="124" t="s">
        <v>330</v>
      </c>
      <c r="D107" s="75" t="s">
        <v>6</v>
      </c>
      <c r="E107" s="44">
        <v>2</v>
      </c>
      <c r="F107" s="44">
        <v>6500</v>
      </c>
      <c r="G107" s="115">
        <f t="shared" si="29"/>
        <v>13000</v>
      </c>
      <c r="H107" s="196">
        <f t="shared" si="30"/>
        <v>2.295508347033398E-3</v>
      </c>
      <c r="I107" s="197">
        <f t="shared" si="30"/>
        <v>4.5910166940667961E-3</v>
      </c>
      <c r="J107" s="108"/>
      <c r="K107" s="265"/>
      <c r="L107" s="33"/>
      <c r="M107"/>
      <c r="Q107" s="33"/>
    </row>
    <row r="108" spans="2:17" ht="18.350000000000001">
      <c r="B108" s="71">
        <v>12.3</v>
      </c>
      <c r="C108" s="187" t="s">
        <v>331</v>
      </c>
      <c r="D108" s="75" t="s">
        <v>6</v>
      </c>
      <c r="E108" s="44">
        <v>1</v>
      </c>
      <c r="F108" s="44">
        <v>1500</v>
      </c>
      <c r="G108" s="115">
        <f t="shared" si="29"/>
        <v>1500</v>
      </c>
      <c r="H108" s="196">
        <f t="shared" si="30"/>
        <v>5.2973269546924577E-4</v>
      </c>
      <c r="I108" s="197">
        <f t="shared" si="30"/>
        <v>5.2973269546924577E-4</v>
      </c>
      <c r="J108" s="108"/>
      <c r="K108" s="265"/>
      <c r="L108" s="33"/>
      <c r="M108"/>
      <c r="Q108" s="33"/>
    </row>
    <row r="109" spans="2:17" ht="19" thickBot="1">
      <c r="B109" s="71">
        <v>12.4</v>
      </c>
      <c r="C109" s="187" t="s">
        <v>347</v>
      </c>
      <c r="D109" s="75" t="s">
        <v>348</v>
      </c>
      <c r="E109" s="44">
        <v>1</v>
      </c>
      <c r="F109" s="44">
        <v>15000</v>
      </c>
      <c r="G109" s="115">
        <f t="shared" ref="G109" si="31">E109*F109</f>
        <v>15000</v>
      </c>
      <c r="H109" s="196">
        <f t="shared" si="30"/>
        <v>5.2973269546924577E-3</v>
      </c>
      <c r="I109" s="197">
        <f t="shared" si="30"/>
        <v>5.2973269546924577E-3</v>
      </c>
      <c r="J109" s="108"/>
      <c r="K109" s="265"/>
      <c r="L109" s="33"/>
      <c r="M109"/>
      <c r="Q109" s="33"/>
    </row>
    <row r="110" spans="2:17" ht="19" thickBot="1">
      <c r="B110" s="82" t="s">
        <v>173</v>
      </c>
      <c r="C110" s="83" t="s">
        <v>172</v>
      </c>
      <c r="D110" s="84"/>
      <c r="E110" s="85"/>
      <c r="F110" s="86"/>
      <c r="G110" s="86"/>
      <c r="H110" s="204"/>
      <c r="I110" s="204"/>
      <c r="J110" s="209">
        <f>K110/K179</f>
        <v>1.112438660485416E-2</v>
      </c>
      <c r="K110" s="270">
        <f>SUM(G111:G113)</f>
        <v>31500</v>
      </c>
      <c r="L110" s="33"/>
      <c r="M110"/>
      <c r="Q110" s="33"/>
    </row>
    <row r="111" spans="2:17" ht="18.350000000000001">
      <c r="B111" s="71">
        <v>13.1</v>
      </c>
      <c r="C111" s="119" t="s">
        <v>298</v>
      </c>
      <c r="D111" s="74" t="s">
        <v>6</v>
      </c>
      <c r="E111" s="44">
        <v>1</v>
      </c>
      <c r="F111" s="44">
        <v>3500</v>
      </c>
      <c r="G111" s="115">
        <f t="shared" ref="G111:G112" si="32">E111*F111</f>
        <v>3500</v>
      </c>
      <c r="H111" s="196">
        <f t="shared" ref="H111:I113" si="33">+F111/$K$179</f>
        <v>1.2360429560949067E-3</v>
      </c>
      <c r="I111" s="197">
        <f t="shared" si="33"/>
        <v>1.2360429560949067E-3</v>
      </c>
      <c r="J111" s="108"/>
      <c r="K111" s="265"/>
      <c r="L111" s="31"/>
      <c r="M111"/>
      <c r="Q111" s="31"/>
    </row>
    <row r="112" spans="2:17" ht="18.350000000000001">
      <c r="B112" s="66">
        <v>13.2</v>
      </c>
      <c r="C112" s="124" t="s">
        <v>299</v>
      </c>
      <c r="D112" s="75" t="s">
        <v>6</v>
      </c>
      <c r="E112" s="44">
        <v>2</v>
      </c>
      <c r="F112" s="44">
        <v>6500</v>
      </c>
      <c r="G112" s="115">
        <f t="shared" si="32"/>
        <v>13000</v>
      </c>
      <c r="H112" s="196">
        <f t="shared" si="33"/>
        <v>2.295508347033398E-3</v>
      </c>
      <c r="I112" s="197">
        <f t="shared" si="33"/>
        <v>4.5910166940667961E-3</v>
      </c>
      <c r="J112" s="108"/>
      <c r="K112" s="265"/>
      <c r="L112" s="39"/>
      <c r="M112"/>
      <c r="Q112" s="33"/>
    </row>
    <row r="113" spans="2:17" ht="19" thickBot="1">
      <c r="B113" s="71">
        <v>13.7</v>
      </c>
      <c r="C113" s="124" t="s">
        <v>349</v>
      </c>
      <c r="D113" s="75" t="s">
        <v>34</v>
      </c>
      <c r="E113" s="44">
        <v>1</v>
      </c>
      <c r="F113" s="44">
        <v>15000</v>
      </c>
      <c r="G113" s="115">
        <f t="shared" ref="G113" si="34">E113*F113</f>
        <v>15000</v>
      </c>
      <c r="H113" s="196">
        <f t="shared" si="33"/>
        <v>5.2973269546924577E-3</v>
      </c>
      <c r="I113" s="197">
        <f t="shared" si="33"/>
        <v>5.2973269546924577E-3</v>
      </c>
      <c r="J113" s="214"/>
      <c r="K113" s="279"/>
      <c r="L113" s="31"/>
      <c r="M113"/>
      <c r="Q113" s="34"/>
    </row>
    <row r="114" spans="2:17" ht="19" thickBot="1">
      <c r="B114" s="82" t="s">
        <v>174</v>
      </c>
      <c r="C114" s="83" t="s">
        <v>169</v>
      </c>
      <c r="D114" s="84"/>
      <c r="E114" s="85"/>
      <c r="F114" s="86"/>
      <c r="G114" s="86"/>
      <c r="H114" s="204"/>
      <c r="I114" s="204"/>
      <c r="J114" s="209">
        <f>K114/K179</f>
        <v>2.1358822281319988E-2</v>
      </c>
      <c r="K114" s="270">
        <f>SUM(G115:G115)</f>
        <v>60480</v>
      </c>
    </row>
    <row r="115" spans="2:17" ht="19" thickBot="1">
      <c r="B115" s="71">
        <v>16.100000000000001</v>
      </c>
      <c r="C115" s="137" t="s">
        <v>300</v>
      </c>
      <c r="D115" s="143" t="s">
        <v>6</v>
      </c>
      <c r="E115" s="44">
        <v>1</v>
      </c>
      <c r="F115" s="44">
        <f>700*0.6*4*36</f>
        <v>60480</v>
      </c>
      <c r="G115" s="115">
        <f>E115*F115</f>
        <v>60480</v>
      </c>
      <c r="H115" s="196">
        <f>+F115/$K$179</f>
        <v>2.1358822281319988E-2</v>
      </c>
      <c r="I115" s="197">
        <f>+G115/$K$179</f>
        <v>2.1358822281319988E-2</v>
      </c>
      <c r="J115" s="108"/>
      <c r="K115" s="265"/>
    </row>
    <row r="116" spans="2:17" ht="19" thickBot="1">
      <c r="B116" s="82" t="s">
        <v>175</v>
      </c>
      <c r="C116" s="83" t="s">
        <v>0</v>
      </c>
      <c r="D116" s="84"/>
      <c r="E116" s="85"/>
      <c r="F116" s="86"/>
      <c r="G116" s="86"/>
      <c r="H116" s="204"/>
      <c r="I116" s="204"/>
      <c r="J116" s="209">
        <f>K116/K179</f>
        <v>0.12615054409904619</v>
      </c>
      <c r="K116" s="270">
        <f>G117+G125+G127</f>
        <v>357210</v>
      </c>
    </row>
    <row r="117" spans="2:17" ht="18.350000000000001">
      <c r="B117" s="180" t="s">
        <v>176</v>
      </c>
      <c r="C117" s="129" t="s">
        <v>197</v>
      </c>
      <c r="D117" s="148"/>
      <c r="E117" s="89"/>
      <c r="F117" s="90"/>
      <c r="G117" s="160">
        <f>G118+G121</f>
        <v>332910</v>
      </c>
      <c r="H117" s="205"/>
      <c r="I117" s="205"/>
      <c r="J117" s="174"/>
      <c r="K117" s="269"/>
    </row>
    <row r="118" spans="2:17" ht="18.350000000000001">
      <c r="B118" s="65"/>
      <c r="C118" s="116" t="s">
        <v>184</v>
      </c>
      <c r="D118" s="166"/>
      <c r="E118" s="92"/>
      <c r="F118" s="93"/>
      <c r="G118" s="167">
        <f>SUM(G119:G120)</f>
        <v>181410</v>
      </c>
      <c r="H118" s="201"/>
      <c r="I118" s="201"/>
      <c r="J118" s="98"/>
      <c r="K118" s="273"/>
    </row>
    <row r="119" spans="2:17" ht="18.350000000000001">
      <c r="B119" s="71" t="s">
        <v>179</v>
      </c>
      <c r="C119" s="119" t="s">
        <v>180</v>
      </c>
      <c r="D119" s="74" t="s">
        <v>2</v>
      </c>
      <c r="E119" s="44">
        <f>+E77</f>
        <v>159.4</v>
      </c>
      <c r="F119" s="44">
        <v>150</v>
      </c>
      <c r="G119" s="115">
        <f t="shared" ref="G119:G120" si="35">E119*F119</f>
        <v>23910</v>
      </c>
      <c r="H119" s="196">
        <f>+F119/$K$179</f>
        <v>5.2973269546924571E-5</v>
      </c>
      <c r="I119" s="197">
        <f>+G119/$K$179</f>
        <v>8.4439391657797763E-3</v>
      </c>
      <c r="J119" s="108"/>
      <c r="K119" s="265"/>
    </row>
    <row r="120" spans="2:17" ht="18.350000000000001">
      <c r="B120" s="71" t="s">
        <v>182</v>
      </c>
      <c r="C120" s="124" t="s">
        <v>181</v>
      </c>
      <c r="D120" s="75" t="s">
        <v>2</v>
      </c>
      <c r="E120" s="44">
        <v>350</v>
      </c>
      <c r="F120" s="44">
        <v>450</v>
      </c>
      <c r="G120" s="115">
        <f t="shared" si="35"/>
        <v>157500</v>
      </c>
      <c r="H120" s="196">
        <f>+F120/$K$179</f>
        <v>1.5891980864077371E-4</v>
      </c>
      <c r="I120" s="197">
        <f>+G120/$K$179</f>
        <v>5.5621933024270799E-2</v>
      </c>
      <c r="J120" s="108"/>
      <c r="K120" s="265"/>
    </row>
    <row r="121" spans="2:17" ht="18.350000000000001">
      <c r="B121" s="65"/>
      <c r="C121" s="116" t="s">
        <v>185</v>
      </c>
      <c r="D121" s="166"/>
      <c r="E121" s="92"/>
      <c r="F121" s="93"/>
      <c r="G121" s="167">
        <f>SUM(G122:G124)</f>
        <v>151500</v>
      </c>
      <c r="H121" s="201"/>
      <c r="I121" s="201"/>
      <c r="J121" s="98"/>
      <c r="K121" s="273"/>
    </row>
    <row r="122" spans="2:17" ht="18.350000000000001">
      <c r="B122" s="71" t="s">
        <v>187</v>
      </c>
      <c r="C122" s="124" t="s">
        <v>40</v>
      </c>
      <c r="D122" s="75" t="s">
        <v>2</v>
      </c>
      <c r="E122" s="44">
        <v>100</v>
      </c>
      <c r="F122" s="44">
        <v>150</v>
      </c>
      <c r="G122" s="115">
        <f t="shared" ref="G122:G124" si="36">E122*F122</f>
        <v>15000</v>
      </c>
      <c r="H122" s="196">
        <f t="shared" ref="H122:I124" si="37">+F122/$K$179</f>
        <v>5.2973269546924571E-5</v>
      </c>
      <c r="I122" s="197">
        <f t="shared" si="37"/>
        <v>5.2973269546924577E-3</v>
      </c>
      <c r="J122" s="108"/>
      <c r="K122" s="265"/>
    </row>
    <row r="123" spans="2:17" ht="18.350000000000001">
      <c r="B123" s="71" t="s">
        <v>188</v>
      </c>
      <c r="C123" s="124" t="s">
        <v>183</v>
      </c>
      <c r="D123" s="75" t="s">
        <v>2</v>
      </c>
      <c r="E123" s="44">
        <v>100</v>
      </c>
      <c r="F123" s="44">
        <v>150</v>
      </c>
      <c r="G123" s="115">
        <f t="shared" si="36"/>
        <v>15000</v>
      </c>
      <c r="H123" s="196">
        <f t="shared" si="37"/>
        <v>5.2973269546924571E-5</v>
      </c>
      <c r="I123" s="197">
        <f t="shared" si="37"/>
        <v>5.2973269546924577E-3</v>
      </c>
      <c r="J123" s="108"/>
      <c r="K123" s="265"/>
    </row>
    <row r="124" spans="2:17" ht="18.350000000000001">
      <c r="B124" s="71" t="s">
        <v>191</v>
      </c>
      <c r="C124" s="122" t="s">
        <v>186</v>
      </c>
      <c r="D124" s="75" t="s">
        <v>2</v>
      </c>
      <c r="E124" s="44">
        <v>270</v>
      </c>
      <c r="F124" s="44">
        <v>450</v>
      </c>
      <c r="G124" s="115">
        <f t="shared" si="36"/>
        <v>121500</v>
      </c>
      <c r="H124" s="196">
        <f t="shared" si="37"/>
        <v>1.5891980864077371E-4</v>
      </c>
      <c r="I124" s="197">
        <f t="shared" si="37"/>
        <v>4.2908348333008904E-2</v>
      </c>
      <c r="J124" s="108"/>
      <c r="K124" s="265"/>
    </row>
    <row r="125" spans="2:17" ht="18.350000000000001">
      <c r="B125" s="180" t="s">
        <v>177</v>
      </c>
      <c r="C125" s="185" t="s">
        <v>192</v>
      </c>
      <c r="D125" s="148"/>
      <c r="E125" s="89"/>
      <c r="F125" s="90"/>
      <c r="G125" s="160">
        <f>SUM(G126:G126)</f>
        <v>10000</v>
      </c>
      <c r="H125" s="205"/>
      <c r="I125" s="205"/>
      <c r="J125" s="174"/>
      <c r="K125" s="269"/>
    </row>
    <row r="126" spans="2:17" ht="18.350000000000001">
      <c r="B126" s="71" t="s">
        <v>194</v>
      </c>
      <c r="C126" s="121" t="s">
        <v>332</v>
      </c>
      <c r="D126" s="75" t="s">
        <v>34</v>
      </c>
      <c r="E126" s="44">
        <v>1</v>
      </c>
      <c r="F126" s="44">
        <v>10000</v>
      </c>
      <c r="G126" s="115">
        <f t="shared" ref="G126" si="38">E126*F126</f>
        <v>10000</v>
      </c>
      <c r="H126" s="196">
        <f>+F126/$K$179</f>
        <v>3.531551303128305E-3</v>
      </c>
      <c r="I126" s="197">
        <f>+G126/$K$179</f>
        <v>3.531551303128305E-3</v>
      </c>
      <c r="J126" s="110"/>
      <c r="K126" s="261"/>
    </row>
    <row r="127" spans="2:17" ht="18.350000000000001">
      <c r="B127" s="180" t="s">
        <v>178</v>
      </c>
      <c r="C127" s="185" t="s">
        <v>189</v>
      </c>
      <c r="D127" s="148"/>
      <c r="E127" s="89"/>
      <c r="F127" s="90"/>
      <c r="G127" s="160">
        <f>SUM(G128:G129)</f>
        <v>14300</v>
      </c>
      <c r="H127" s="205"/>
      <c r="I127" s="205"/>
      <c r="J127" s="174"/>
      <c r="K127" s="269"/>
    </row>
    <row r="128" spans="2:17" ht="18.350000000000001">
      <c r="B128" s="71" t="s">
        <v>195</v>
      </c>
      <c r="C128" s="122" t="s">
        <v>190</v>
      </c>
      <c r="D128" s="75" t="s">
        <v>34</v>
      </c>
      <c r="E128" s="44">
        <v>1</v>
      </c>
      <c r="F128" s="44">
        <v>5800</v>
      </c>
      <c r="G128" s="115">
        <f>E128*F128</f>
        <v>5800</v>
      </c>
      <c r="H128" s="196">
        <f>+F128/$K$179</f>
        <v>2.0482997558144166E-3</v>
      </c>
      <c r="I128" s="197">
        <f>+G128/$K$179</f>
        <v>2.0482997558144166E-3</v>
      </c>
      <c r="J128" s="110"/>
      <c r="K128" s="261"/>
    </row>
    <row r="129" spans="2:11" ht="19" thickBot="1">
      <c r="B129" s="71" t="s">
        <v>196</v>
      </c>
      <c r="C129" s="122" t="s">
        <v>193</v>
      </c>
      <c r="D129" s="75" t="s">
        <v>34</v>
      </c>
      <c r="E129" s="44">
        <v>1</v>
      </c>
      <c r="F129" s="44">
        <v>8500</v>
      </c>
      <c r="G129" s="115">
        <f>E129*F129</f>
        <v>8500</v>
      </c>
      <c r="H129" s="196">
        <f>+F129/$K$179</f>
        <v>3.0018186076590592E-3</v>
      </c>
      <c r="I129" s="197">
        <f>+G129/$K$179</f>
        <v>3.0018186076590592E-3</v>
      </c>
      <c r="J129" s="110"/>
      <c r="K129" s="261"/>
    </row>
    <row r="130" spans="2:11" ht="19" thickBot="1">
      <c r="B130" s="82" t="s">
        <v>198</v>
      </c>
      <c r="C130" s="83" t="s">
        <v>35</v>
      </c>
      <c r="D130" s="84"/>
      <c r="E130" s="85"/>
      <c r="F130" s="86"/>
      <c r="G130" s="86"/>
      <c r="H130" s="204"/>
      <c r="I130" s="204"/>
      <c r="J130" s="209">
        <f>K130/K179</f>
        <v>0.12572322639136765</v>
      </c>
      <c r="K130" s="270">
        <f>G131+G146+G148+G157</f>
        <v>356000</v>
      </c>
    </row>
    <row r="131" spans="2:11" ht="18.350000000000001">
      <c r="B131" s="180" t="s">
        <v>199</v>
      </c>
      <c r="C131" s="185" t="s">
        <v>201</v>
      </c>
      <c r="D131" s="148"/>
      <c r="E131" s="89"/>
      <c r="F131" s="90"/>
      <c r="G131" s="160">
        <f>SUM(G132:G145)</f>
        <v>70000</v>
      </c>
      <c r="H131" s="205"/>
      <c r="I131" s="205"/>
      <c r="J131" s="174"/>
      <c r="K131" s="269"/>
    </row>
    <row r="132" spans="2:11" ht="18.350000000000001">
      <c r="B132" s="77" t="s">
        <v>205</v>
      </c>
      <c r="C132" s="138" t="s">
        <v>203</v>
      </c>
      <c r="D132" s="77" t="s">
        <v>6</v>
      </c>
      <c r="E132" s="44">
        <v>3</v>
      </c>
      <c r="F132" s="44">
        <v>4500</v>
      </c>
      <c r="G132" s="115">
        <f t="shared" ref="G132:G145" si="39">E132*F132</f>
        <v>13500</v>
      </c>
      <c r="H132" s="196">
        <f t="shared" ref="H132:H145" si="40">+F132/$K$179</f>
        <v>1.5891980864077373E-3</v>
      </c>
      <c r="I132" s="197">
        <f t="shared" ref="I132:I145" si="41">+G132/$K$179</f>
        <v>4.7675942592232115E-3</v>
      </c>
      <c r="J132" s="112"/>
      <c r="K132" s="272"/>
    </row>
    <row r="133" spans="2:11" ht="18.350000000000001">
      <c r="B133" s="77" t="s">
        <v>206</v>
      </c>
      <c r="C133" s="138" t="s">
        <v>204</v>
      </c>
      <c r="D133" s="77" t="s">
        <v>6</v>
      </c>
      <c r="E133" s="44">
        <v>1</v>
      </c>
      <c r="F133" s="44">
        <v>6500</v>
      </c>
      <c r="G133" s="115">
        <f t="shared" si="39"/>
        <v>6500</v>
      </c>
      <c r="H133" s="196">
        <f t="shared" si="40"/>
        <v>2.295508347033398E-3</v>
      </c>
      <c r="I133" s="197">
        <f t="shared" si="41"/>
        <v>2.295508347033398E-3</v>
      </c>
      <c r="J133" s="112"/>
      <c r="K133" s="272"/>
    </row>
    <row r="134" spans="2:11" ht="18.350000000000001">
      <c r="B134" s="77" t="s">
        <v>207</v>
      </c>
      <c r="C134" s="138" t="s">
        <v>75</v>
      </c>
      <c r="D134" s="77" t="s">
        <v>6</v>
      </c>
      <c r="E134" s="44">
        <v>1</v>
      </c>
      <c r="F134" s="44">
        <v>2500</v>
      </c>
      <c r="G134" s="115">
        <f t="shared" si="39"/>
        <v>2500</v>
      </c>
      <c r="H134" s="196">
        <f t="shared" si="40"/>
        <v>8.8288782578207624E-4</v>
      </c>
      <c r="I134" s="197">
        <f t="shared" si="41"/>
        <v>8.8288782578207624E-4</v>
      </c>
      <c r="J134" s="112"/>
      <c r="K134" s="272"/>
    </row>
    <row r="135" spans="2:11" ht="18.350000000000001">
      <c r="B135" s="77" t="s">
        <v>208</v>
      </c>
      <c r="C135" s="138" t="s">
        <v>334</v>
      </c>
      <c r="D135" s="77" t="s">
        <v>6</v>
      </c>
      <c r="E135" s="44">
        <v>1</v>
      </c>
      <c r="F135" s="44">
        <v>2500</v>
      </c>
      <c r="G135" s="115">
        <f t="shared" si="39"/>
        <v>2500</v>
      </c>
      <c r="H135" s="196">
        <f t="shared" si="40"/>
        <v>8.8288782578207624E-4</v>
      </c>
      <c r="I135" s="197">
        <f t="shared" si="41"/>
        <v>8.8288782578207624E-4</v>
      </c>
      <c r="J135" s="112"/>
      <c r="K135" s="272"/>
    </row>
    <row r="136" spans="2:11" ht="18.350000000000001">
      <c r="B136" s="77" t="s">
        <v>209</v>
      </c>
      <c r="C136" s="138" t="s">
        <v>76</v>
      </c>
      <c r="D136" s="77" t="s">
        <v>6</v>
      </c>
      <c r="E136" s="44">
        <v>2</v>
      </c>
      <c r="F136" s="44">
        <v>3500</v>
      </c>
      <c r="G136" s="115">
        <f t="shared" si="39"/>
        <v>7000</v>
      </c>
      <c r="H136" s="196">
        <f t="shared" si="40"/>
        <v>1.2360429560949067E-3</v>
      </c>
      <c r="I136" s="197">
        <f t="shared" si="41"/>
        <v>2.4720859121898134E-3</v>
      </c>
      <c r="J136" s="112"/>
      <c r="K136" s="272"/>
    </row>
    <row r="137" spans="2:11" ht="18.350000000000001">
      <c r="B137" s="77" t="s">
        <v>210</v>
      </c>
      <c r="C137" s="138" t="s">
        <v>335</v>
      </c>
      <c r="D137" s="77" t="s">
        <v>6</v>
      </c>
      <c r="E137" s="44">
        <v>1</v>
      </c>
      <c r="F137" s="44">
        <v>5500</v>
      </c>
      <c r="G137" s="115">
        <f t="shared" si="39"/>
        <v>5500</v>
      </c>
      <c r="H137" s="196">
        <f t="shared" si="40"/>
        <v>1.9423532167205677E-3</v>
      </c>
      <c r="I137" s="197">
        <f t="shared" si="41"/>
        <v>1.9423532167205677E-3</v>
      </c>
      <c r="J137" s="112"/>
      <c r="K137" s="272"/>
    </row>
    <row r="138" spans="2:11" ht="18.350000000000001">
      <c r="B138" s="77" t="s">
        <v>211</v>
      </c>
      <c r="C138" s="138" t="s">
        <v>79</v>
      </c>
      <c r="D138" s="75" t="s">
        <v>34</v>
      </c>
      <c r="E138" s="44">
        <v>1</v>
      </c>
      <c r="F138" s="44">
        <v>2500</v>
      </c>
      <c r="G138" s="115">
        <f t="shared" si="39"/>
        <v>2500</v>
      </c>
      <c r="H138" s="196">
        <f t="shared" si="40"/>
        <v>8.8288782578207624E-4</v>
      </c>
      <c r="I138" s="197">
        <f t="shared" si="41"/>
        <v>8.8288782578207624E-4</v>
      </c>
      <c r="J138" s="112"/>
      <c r="K138" s="272"/>
    </row>
    <row r="139" spans="2:11" ht="18.350000000000001">
      <c r="B139" s="77" t="s">
        <v>212</v>
      </c>
      <c r="C139" s="138" t="s">
        <v>77</v>
      </c>
      <c r="D139" s="75" t="s">
        <v>34</v>
      </c>
      <c r="E139" s="44">
        <v>1</v>
      </c>
      <c r="F139" s="44">
        <v>10000</v>
      </c>
      <c r="G139" s="115">
        <f t="shared" si="39"/>
        <v>10000</v>
      </c>
      <c r="H139" s="196">
        <f t="shared" si="40"/>
        <v>3.531551303128305E-3</v>
      </c>
      <c r="I139" s="197">
        <f t="shared" si="41"/>
        <v>3.531551303128305E-3</v>
      </c>
      <c r="J139" s="112"/>
      <c r="K139" s="272"/>
    </row>
    <row r="140" spans="2:11" ht="18.350000000000001">
      <c r="B140" s="77" t="s">
        <v>213</v>
      </c>
      <c r="C140" s="138" t="s">
        <v>78</v>
      </c>
      <c r="D140" s="75" t="s">
        <v>34</v>
      </c>
      <c r="E140" s="44">
        <v>1</v>
      </c>
      <c r="F140" s="44">
        <v>5000</v>
      </c>
      <c r="G140" s="115">
        <f t="shared" si="39"/>
        <v>5000</v>
      </c>
      <c r="H140" s="196">
        <f t="shared" si="40"/>
        <v>1.7657756515641525E-3</v>
      </c>
      <c r="I140" s="197">
        <f t="shared" si="41"/>
        <v>1.7657756515641525E-3</v>
      </c>
      <c r="J140" s="112"/>
      <c r="K140" s="272"/>
    </row>
    <row r="141" spans="2:11" ht="18.350000000000001">
      <c r="B141" s="77" t="s">
        <v>214</v>
      </c>
      <c r="C141" s="138" t="s">
        <v>336</v>
      </c>
      <c r="D141" s="75" t="s">
        <v>34</v>
      </c>
      <c r="E141" s="44">
        <v>1</v>
      </c>
      <c r="F141" s="44">
        <v>3500</v>
      </c>
      <c r="G141" s="115">
        <f t="shared" si="39"/>
        <v>3500</v>
      </c>
      <c r="H141" s="196">
        <f t="shared" si="40"/>
        <v>1.2360429560949067E-3</v>
      </c>
      <c r="I141" s="197">
        <f t="shared" si="41"/>
        <v>1.2360429560949067E-3</v>
      </c>
      <c r="J141" s="112"/>
      <c r="K141" s="272"/>
    </row>
    <row r="142" spans="2:11" ht="18.350000000000001">
      <c r="B142" s="77" t="s">
        <v>215</v>
      </c>
      <c r="C142" s="139" t="s">
        <v>219</v>
      </c>
      <c r="D142" s="75" t="s">
        <v>34</v>
      </c>
      <c r="E142" s="44">
        <v>1</v>
      </c>
      <c r="F142" s="44">
        <v>3500</v>
      </c>
      <c r="G142" s="115">
        <f t="shared" si="39"/>
        <v>3500</v>
      </c>
      <c r="H142" s="196">
        <f t="shared" si="40"/>
        <v>1.2360429560949067E-3</v>
      </c>
      <c r="I142" s="197">
        <f t="shared" si="41"/>
        <v>1.2360429560949067E-3</v>
      </c>
      <c r="J142" s="111"/>
      <c r="K142" s="268"/>
    </row>
    <row r="143" spans="2:11" ht="18.350000000000001">
      <c r="B143" s="77" t="s">
        <v>216</v>
      </c>
      <c r="C143" s="139" t="s">
        <v>220</v>
      </c>
      <c r="D143" s="75" t="s">
        <v>34</v>
      </c>
      <c r="E143" s="44">
        <v>1</v>
      </c>
      <c r="F143" s="44">
        <v>1500</v>
      </c>
      <c r="G143" s="115">
        <f t="shared" si="39"/>
        <v>1500</v>
      </c>
      <c r="H143" s="196">
        <f t="shared" si="40"/>
        <v>5.2973269546924577E-4</v>
      </c>
      <c r="I143" s="197">
        <f t="shared" si="41"/>
        <v>5.2973269546924577E-4</v>
      </c>
      <c r="J143" s="108"/>
      <c r="K143" s="265"/>
    </row>
    <row r="144" spans="2:11" ht="18.350000000000001">
      <c r="B144" s="77" t="s">
        <v>217</v>
      </c>
      <c r="C144" s="139" t="s">
        <v>333</v>
      </c>
      <c r="D144" s="75" t="s">
        <v>34</v>
      </c>
      <c r="E144" s="44">
        <v>1</v>
      </c>
      <c r="F144" s="44">
        <v>5000</v>
      </c>
      <c r="G144" s="115">
        <f t="shared" si="39"/>
        <v>5000</v>
      </c>
      <c r="H144" s="196">
        <f t="shared" si="40"/>
        <v>1.7657756515641525E-3</v>
      </c>
      <c r="I144" s="197">
        <f t="shared" si="41"/>
        <v>1.7657756515641525E-3</v>
      </c>
      <c r="J144" s="108"/>
      <c r="K144" s="265"/>
    </row>
    <row r="145" spans="2:11" ht="18.350000000000001">
      <c r="B145" s="80" t="s">
        <v>218</v>
      </c>
      <c r="C145" s="139" t="s">
        <v>301</v>
      </c>
      <c r="D145" s="75" t="s">
        <v>34</v>
      </c>
      <c r="E145" s="44">
        <v>1</v>
      </c>
      <c r="F145" s="44">
        <v>1500</v>
      </c>
      <c r="G145" s="115">
        <f t="shared" si="39"/>
        <v>1500</v>
      </c>
      <c r="H145" s="196">
        <f t="shared" si="40"/>
        <v>5.2973269546924577E-4</v>
      </c>
      <c r="I145" s="197">
        <f t="shared" si="41"/>
        <v>5.2973269546924577E-4</v>
      </c>
      <c r="J145" s="108"/>
      <c r="K145" s="265"/>
    </row>
    <row r="146" spans="2:11" ht="18.350000000000001">
      <c r="B146" s="180" t="s">
        <v>200</v>
      </c>
      <c r="C146" s="185" t="s">
        <v>202</v>
      </c>
      <c r="D146" s="148"/>
      <c r="E146" s="89"/>
      <c r="F146" s="90"/>
      <c r="G146" s="160">
        <f>SUM(G147:G147)</f>
        <v>12000</v>
      </c>
      <c r="H146" s="205"/>
      <c r="I146" s="205"/>
      <c r="J146" s="174"/>
      <c r="K146" s="269"/>
    </row>
    <row r="147" spans="2:11" ht="18.350000000000001">
      <c r="B147" s="78" t="s">
        <v>221</v>
      </c>
      <c r="C147" s="140" t="s">
        <v>44</v>
      </c>
      <c r="D147" s="154" t="s">
        <v>34</v>
      </c>
      <c r="E147" s="44">
        <v>1</v>
      </c>
      <c r="F147" s="44">
        <v>12000</v>
      </c>
      <c r="G147" s="115">
        <f>E147*F147</f>
        <v>12000</v>
      </c>
      <c r="H147" s="196">
        <f>+F147/$K$179</f>
        <v>4.2378615637539661E-3</v>
      </c>
      <c r="I147" s="197">
        <f>+G147/$K$179</f>
        <v>4.2378615637539661E-3</v>
      </c>
      <c r="J147" s="108"/>
      <c r="K147" s="265"/>
    </row>
    <row r="148" spans="2:11" ht="18.350000000000001">
      <c r="B148" s="180" t="s">
        <v>222</v>
      </c>
      <c r="C148" s="185" t="s">
        <v>223</v>
      </c>
      <c r="D148" s="148"/>
      <c r="E148" s="89"/>
      <c r="F148" s="90"/>
      <c r="G148" s="160">
        <f>SUM(G149:G156)</f>
        <v>24000</v>
      </c>
      <c r="H148" s="205"/>
      <c r="I148" s="205"/>
      <c r="J148" s="174"/>
      <c r="K148" s="269"/>
    </row>
    <row r="149" spans="2:11" ht="18.350000000000001">
      <c r="B149" s="79" t="s">
        <v>228</v>
      </c>
      <c r="C149" s="141" t="s">
        <v>63</v>
      </c>
      <c r="D149" s="155" t="s">
        <v>6</v>
      </c>
      <c r="E149" s="44">
        <v>1</v>
      </c>
      <c r="F149" s="44">
        <v>5500</v>
      </c>
      <c r="G149" s="115">
        <f t="shared" ref="G149:G156" si="42">E149*F149</f>
        <v>5500</v>
      </c>
      <c r="H149" s="196">
        <f t="shared" ref="H149:I156" si="43">+F149/$K$179</f>
        <v>1.9423532167205677E-3</v>
      </c>
      <c r="I149" s="197">
        <f t="shared" si="43"/>
        <v>1.9423532167205677E-3</v>
      </c>
      <c r="J149" s="108"/>
      <c r="K149" s="265"/>
    </row>
    <row r="150" spans="2:11" ht="18.350000000000001">
      <c r="B150" s="79" t="s">
        <v>229</v>
      </c>
      <c r="C150" s="141" t="s">
        <v>238</v>
      </c>
      <c r="D150" s="155" t="s">
        <v>6</v>
      </c>
      <c r="E150" s="44">
        <v>1</v>
      </c>
      <c r="F150" s="44">
        <v>4500</v>
      </c>
      <c r="G150" s="115">
        <f t="shared" si="42"/>
        <v>4500</v>
      </c>
      <c r="H150" s="196">
        <f t="shared" si="43"/>
        <v>1.5891980864077373E-3</v>
      </c>
      <c r="I150" s="197">
        <f t="shared" si="43"/>
        <v>1.5891980864077373E-3</v>
      </c>
      <c r="J150" s="108"/>
      <c r="K150" s="265"/>
    </row>
    <row r="151" spans="2:11" ht="18.350000000000001">
      <c r="B151" s="79" t="s">
        <v>230</v>
      </c>
      <c r="C151" s="141" t="s">
        <v>224</v>
      </c>
      <c r="D151" s="155" t="s">
        <v>6</v>
      </c>
      <c r="E151" s="44">
        <v>1</v>
      </c>
      <c r="F151" s="44">
        <v>3500</v>
      </c>
      <c r="G151" s="115">
        <f t="shared" si="42"/>
        <v>3500</v>
      </c>
      <c r="H151" s="196">
        <f t="shared" si="43"/>
        <v>1.2360429560949067E-3</v>
      </c>
      <c r="I151" s="197">
        <f t="shared" si="43"/>
        <v>1.2360429560949067E-3</v>
      </c>
      <c r="J151" s="108"/>
      <c r="K151" s="265"/>
    </row>
    <row r="152" spans="2:11" ht="18.350000000000001">
      <c r="B152" s="79" t="s">
        <v>231</v>
      </c>
      <c r="C152" s="141" t="s">
        <v>225</v>
      </c>
      <c r="D152" s="155" t="s">
        <v>6</v>
      </c>
      <c r="E152" s="44">
        <v>1</v>
      </c>
      <c r="F152" s="44">
        <v>4500</v>
      </c>
      <c r="G152" s="115">
        <f t="shared" si="42"/>
        <v>4500</v>
      </c>
      <c r="H152" s="196">
        <f t="shared" si="43"/>
        <v>1.5891980864077373E-3</v>
      </c>
      <c r="I152" s="197">
        <f t="shared" si="43"/>
        <v>1.5891980864077373E-3</v>
      </c>
      <c r="J152" s="108"/>
      <c r="K152" s="265"/>
    </row>
    <row r="153" spans="2:11" ht="18.350000000000001">
      <c r="B153" s="79" t="s">
        <v>232</v>
      </c>
      <c r="C153" s="141" t="s">
        <v>274</v>
      </c>
      <c r="D153" s="155" t="s">
        <v>6</v>
      </c>
      <c r="E153" s="44">
        <v>1</v>
      </c>
      <c r="F153" s="44">
        <v>4500</v>
      </c>
      <c r="G153" s="115">
        <f t="shared" si="42"/>
        <v>4500</v>
      </c>
      <c r="H153" s="196">
        <f t="shared" si="43"/>
        <v>1.5891980864077373E-3</v>
      </c>
      <c r="I153" s="197">
        <f t="shared" si="43"/>
        <v>1.5891980864077373E-3</v>
      </c>
      <c r="J153" s="108"/>
      <c r="K153" s="265"/>
    </row>
    <row r="154" spans="2:11" ht="18.350000000000001">
      <c r="B154" s="79" t="s">
        <v>233</v>
      </c>
      <c r="C154" s="141" t="s">
        <v>61</v>
      </c>
      <c r="D154" s="155" t="s">
        <v>6</v>
      </c>
      <c r="E154" s="44">
        <v>1</v>
      </c>
      <c r="F154" s="44">
        <v>500</v>
      </c>
      <c r="G154" s="115">
        <f t="shared" si="42"/>
        <v>500</v>
      </c>
      <c r="H154" s="196">
        <f t="shared" si="43"/>
        <v>1.7657756515641524E-4</v>
      </c>
      <c r="I154" s="197">
        <f t="shared" si="43"/>
        <v>1.7657756515641524E-4</v>
      </c>
      <c r="J154" s="108"/>
      <c r="K154" s="265"/>
    </row>
    <row r="155" spans="2:11" ht="18.350000000000001">
      <c r="B155" s="79" t="s">
        <v>234</v>
      </c>
      <c r="C155" s="141" t="s">
        <v>226</v>
      </c>
      <c r="D155" s="155" t="s">
        <v>6</v>
      </c>
      <c r="E155" s="44">
        <v>1</v>
      </c>
      <c r="F155" s="44">
        <v>500</v>
      </c>
      <c r="G155" s="115">
        <f t="shared" si="42"/>
        <v>500</v>
      </c>
      <c r="H155" s="196">
        <f t="shared" si="43"/>
        <v>1.7657756515641524E-4</v>
      </c>
      <c r="I155" s="197">
        <f t="shared" si="43"/>
        <v>1.7657756515641524E-4</v>
      </c>
      <c r="J155" s="108"/>
      <c r="K155" s="265"/>
    </row>
    <row r="156" spans="2:11" ht="18.350000000000001">
      <c r="B156" s="79" t="s">
        <v>235</v>
      </c>
      <c r="C156" s="141" t="s">
        <v>227</v>
      </c>
      <c r="D156" s="155" t="s">
        <v>6</v>
      </c>
      <c r="E156" s="44">
        <v>1</v>
      </c>
      <c r="F156" s="44">
        <v>500</v>
      </c>
      <c r="G156" s="115">
        <f t="shared" si="42"/>
        <v>500</v>
      </c>
      <c r="H156" s="196">
        <f t="shared" si="43"/>
        <v>1.7657756515641524E-4</v>
      </c>
      <c r="I156" s="197">
        <f t="shared" si="43"/>
        <v>1.7657756515641524E-4</v>
      </c>
      <c r="J156" s="108"/>
      <c r="K156" s="265"/>
    </row>
    <row r="157" spans="2:11" ht="18.350000000000001">
      <c r="B157" s="180" t="s">
        <v>236</v>
      </c>
      <c r="C157" s="185" t="s">
        <v>62</v>
      </c>
      <c r="D157" s="148"/>
      <c r="E157" s="89"/>
      <c r="F157" s="90"/>
      <c r="G157" s="160">
        <f>SUM(G158:G158)</f>
        <v>250000</v>
      </c>
      <c r="H157" s="205"/>
      <c r="I157" s="205"/>
      <c r="J157" s="174"/>
      <c r="K157" s="269"/>
    </row>
    <row r="158" spans="2:11" ht="19" thickBot="1">
      <c r="B158" s="79" t="s">
        <v>237</v>
      </c>
      <c r="C158" s="139" t="s">
        <v>337</v>
      </c>
      <c r="D158" s="155" t="s">
        <v>6</v>
      </c>
      <c r="E158" s="44">
        <v>1</v>
      </c>
      <c r="F158" s="44">
        <v>250000</v>
      </c>
      <c r="G158" s="115">
        <f>E158*F158</f>
        <v>250000</v>
      </c>
      <c r="H158" s="196">
        <f>+F158/$K$179</f>
        <v>8.8288782578207617E-2</v>
      </c>
      <c r="I158" s="197">
        <f>+G158/$K$179</f>
        <v>8.8288782578207617E-2</v>
      </c>
      <c r="J158" s="108"/>
      <c r="K158" s="265"/>
    </row>
    <row r="159" spans="2:11" ht="19" thickBot="1">
      <c r="B159" s="82" t="s">
        <v>240</v>
      </c>
      <c r="C159" s="297" t="s">
        <v>239</v>
      </c>
      <c r="D159" s="84"/>
      <c r="E159" s="85"/>
      <c r="F159" s="86"/>
      <c r="G159" s="86"/>
      <c r="H159" s="204"/>
      <c r="I159" s="204"/>
      <c r="J159" s="209">
        <f>K159/K179</f>
        <v>1.7657756515641525E-3</v>
      </c>
      <c r="K159" s="270">
        <f>SUM(G160:G160)</f>
        <v>5000</v>
      </c>
    </row>
    <row r="160" spans="2:11" ht="19" thickBot="1">
      <c r="B160" s="78">
        <v>19.100000000000001</v>
      </c>
      <c r="C160" s="298" t="s">
        <v>248</v>
      </c>
      <c r="D160" s="296" t="s">
        <v>34</v>
      </c>
      <c r="E160" s="44">
        <v>1</v>
      </c>
      <c r="F160" s="44">
        <v>5000</v>
      </c>
      <c r="G160" s="115">
        <f>E160*F160</f>
        <v>5000</v>
      </c>
      <c r="H160" s="196">
        <f>+F160/$K$179</f>
        <v>1.7657756515641525E-3</v>
      </c>
      <c r="I160" s="197">
        <f>+G160/$K$179</f>
        <v>1.7657756515641525E-3</v>
      </c>
      <c r="J160" s="108"/>
      <c r="K160" s="265"/>
    </row>
    <row r="161" spans="1:11" ht="19" thickBot="1">
      <c r="B161" s="82" t="s">
        <v>241</v>
      </c>
      <c r="C161" s="300" t="s">
        <v>36</v>
      </c>
      <c r="D161" s="84"/>
      <c r="E161" s="85"/>
      <c r="F161" s="86"/>
      <c r="G161" s="86"/>
      <c r="H161" s="204"/>
      <c r="I161" s="204"/>
      <c r="J161" s="209">
        <f>K161/K179</f>
        <v>4.6263322070980793E-2</v>
      </c>
      <c r="K161" s="270">
        <f>SUM(G162:G170)</f>
        <v>131000</v>
      </c>
    </row>
    <row r="162" spans="1:11" ht="18.350000000000001">
      <c r="B162" s="71">
        <v>21.1</v>
      </c>
      <c r="C162" s="301" t="s">
        <v>80</v>
      </c>
      <c r="D162" s="299" t="s">
        <v>6</v>
      </c>
      <c r="E162" s="44">
        <v>1</v>
      </c>
      <c r="F162" s="44">
        <v>35000</v>
      </c>
      <c r="G162" s="115">
        <f t="shared" ref="G162:G170" si="44">E162*F162</f>
        <v>35000</v>
      </c>
      <c r="H162" s="196">
        <f t="shared" ref="H162:H170" si="45">+F162/$K$179</f>
        <v>1.2360429560949068E-2</v>
      </c>
      <c r="I162" s="197">
        <f t="shared" ref="I162:I170" si="46">+G162/$K$179</f>
        <v>1.2360429560949068E-2</v>
      </c>
      <c r="J162" s="108"/>
      <c r="K162" s="265"/>
    </row>
    <row r="163" spans="1:11" ht="18.350000000000001">
      <c r="B163" s="81">
        <v>21.5</v>
      </c>
      <c r="C163" s="118" t="s">
        <v>37</v>
      </c>
      <c r="D163" s="157" t="s">
        <v>34</v>
      </c>
      <c r="E163" s="44">
        <v>1</v>
      </c>
      <c r="F163" s="44">
        <v>5000</v>
      </c>
      <c r="G163" s="115">
        <f t="shared" si="44"/>
        <v>5000</v>
      </c>
      <c r="H163" s="196">
        <f t="shared" si="45"/>
        <v>1.7657756515641525E-3</v>
      </c>
      <c r="I163" s="197">
        <f t="shared" si="46"/>
        <v>1.7657756515641525E-3</v>
      </c>
      <c r="J163" s="108"/>
      <c r="K163" s="265"/>
    </row>
    <row r="164" spans="1:11" ht="18.350000000000001">
      <c r="B164" s="71">
        <v>21.7</v>
      </c>
      <c r="C164" s="117" t="s">
        <v>249</v>
      </c>
      <c r="D164" s="142" t="s">
        <v>6</v>
      </c>
      <c r="E164" s="44">
        <v>2</v>
      </c>
      <c r="F164" s="44">
        <v>4500</v>
      </c>
      <c r="G164" s="115">
        <f t="shared" si="44"/>
        <v>9000</v>
      </c>
      <c r="H164" s="196">
        <f t="shared" si="45"/>
        <v>1.5891980864077373E-3</v>
      </c>
      <c r="I164" s="197">
        <f t="shared" si="46"/>
        <v>3.1783961728154746E-3</v>
      </c>
      <c r="J164" s="108"/>
      <c r="K164" s="265"/>
    </row>
    <row r="165" spans="1:11" ht="18.350000000000001">
      <c r="B165" s="71">
        <v>21.12</v>
      </c>
      <c r="C165" s="131" t="s">
        <v>38</v>
      </c>
      <c r="D165" s="156" t="s">
        <v>34</v>
      </c>
      <c r="E165" s="44">
        <v>1</v>
      </c>
      <c r="F165" s="44">
        <v>15000</v>
      </c>
      <c r="G165" s="115">
        <f t="shared" si="44"/>
        <v>15000</v>
      </c>
      <c r="H165" s="196">
        <f t="shared" si="45"/>
        <v>5.2973269546924577E-3</v>
      </c>
      <c r="I165" s="197">
        <f t="shared" si="46"/>
        <v>5.2973269546924577E-3</v>
      </c>
      <c r="J165" s="108"/>
      <c r="K165" s="265"/>
    </row>
    <row r="166" spans="1:11" ht="18.350000000000001">
      <c r="B166" s="71">
        <v>21.16</v>
      </c>
      <c r="C166" s="118" t="s">
        <v>64</v>
      </c>
      <c r="D166" s="157" t="s">
        <v>34</v>
      </c>
      <c r="E166" s="44">
        <v>1</v>
      </c>
      <c r="F166" s="44">
        <v>15000</v>
      </c>
      <c r="G166" s="115">
        <f t="shared" si="44"/>
        <v>15000</v>
      </c>
      <c r="H166" s="196">
        <f t="shared" si="45"/>
        <v>5.2973269546924577E-3</v>
      </c>
      <c r="I166" s="197">
        <f t="shared" si="46"/>
        <v>5.2973269546924577E-3</v>
      </c>
      <c r="J166" s="108"/>
      <c r="K166" s="265"/>
    </row>
    <row r="167" spans="1:11" ht="18.350000000000001">
      <c r="B167" s="71" t="s">
        <v>342</v>
      </c>
      <c r="C167" s="118" t="s">
        <v>339</v>
      </c>
      <c r="D167" s="143" t="s">
        <v>6</v>
      </c>
      <c r="E167" s="44">
        <v>12</v>
      </c>
      <c r="F167" s="44">
        <v>2500</v>
      </c>
      <c r="G167" s="115">
        <f t="shared" si="44"/>
        <v>30000</v>
      </c>
      <c r="H167" s="196">
        <f t="shared" si="45"/>
        <v>8.8288782578207624E-4</v>
      </c>
      <c r="I167" s="197">
        <f t="shared" si="46"/>
        <v>1.0594653909384915E-2</v>
      </c>
      <c r="J167" s="108"/>
      <c r="K167" s="265"/>
    </row>
    <row r="168" spans="1:11" ht="18.350000000000001">
      <c r="B168" s="71" t="s">
        <v>343</v>
      </c>
      <c r="C168" s="118" t="s">
        <v>340</v>
      </c>
      <c r="D168" s="143" t="s">
        <v>6</v>
      </c>
      <c r="E168" s="44">
        <v>2</v>
      </c>
      <c r="F168" s="44">
        <v>2500</v>
      </c>
      <c r="G168" s="115">
        <f t="shared" ref="G168:G169" si="47">E168*F168</f>
        <v>5000</v>
      </c>
      <c r="H168" s="196">
        <f t="shared" si="45"/>
        <v>8.8288782578207624E-4</v>
      </c>
      <c r="I168" s="197">
        <f t="shared" si="46"/>
        <v>1.7657756515641525E-3</v>
      </c>
      <c r="J168" s="108"/>
      <c r="K168" s="265"/>
    </row>
    <row r="169" spans="1:11" ht="18.350000000000001">
      <c r="B169" s="71" t="s">
        <v>344</v>
      </c>
      <c r="C169" s="118" t="s">
        <v>341</v>
      </c>
      <c r="D169" s="143" t="s">
        <v>6</v>
      </c>
      <c r="E169" s="44">
        <v>2</v>
      </c>
      <c r="F169" s="44">
        <v>2500</v>
      </c>
      <c r="G169" s="115">
        <f t="shared" si="47"/>
        <v>5000</v>
      </c>
      <c r="H169" s="196">
        <f t="shared" si="45"/>
        <v>8.8288782578207624E-4</v>
      </c>
      <c r="I169" s="197">
        <f t="shared" si="46"/>
        <v>1.7657756515641525E-3</v>
      </c>
      <c r="J169" s="108"/>
      <c r="K169" s="265"/>
    </row>
    <row r="170" spans="1:11" ht="19" thickBot="1">
      <c r="B170" s="71">
        <v>21.21</v>
      </c>
      <c r="C170" s="117" t="s">
        <v>250</v>
      </c>
      <c r="D170" s="143" t="s">
        <v>34</v>
      </c>
      <c r="E170" s="44">
        <v>1</v>
      </c>
      <c r="F170" s="44">
        <v>12000</v>
      </c>
      <c r="G170" s="115">
        <f t="shared" si="44"/>
        <v>12000</v>
      </c>
      <c r="H170" s="196">
        <f t="shared" si="45"/>
        <v>4.2378615637539661E-3</v>
      </c>
      <c r="I170" s="197">
        <f t="shared" si="46"/>
        <v>4.2378615637539661E-3</v>
      </c>
      <c r="J170" s="108"/>
      <c r="K170" s="265"/>
    </row>
    <row r="171" spans="1:11" ht="19" thickBot="1">
      <c r="B171" s="82" t="s">
        <v>251</v>
      </c>
      <c r="C171" s="83" t="s">
        <v>253</v>
      </c>
      <c r="D171" s="84"/>
      <c r="E171" s="85"/>
      <c r="F171" s="86"/>
      <c r="G171" s="86"/>
      <c r="H171" s="204"/>
      <c r="I171" s="204"/>
      <c r="J171" s="209">
        <f>K171/K179</f>
        <v>2.4720859121898134E-3</v>
      </c>
      <c r="K171" s="270">
        <f>SUM(G172:G173)</f>
        <v>7000</v>
      </c>
    </row>
    <row r="172" spans="1:11" ht="18.350000000000001">
      <c r="B172" s="71">
        <v>22.2</v>
      </c>
      <c r="C172" s="118" t="s">
        <v>252</v>
      </c>
      <c r="D172" s="66" t="s">
        <v>6</v>
      </c>
      <c r="E172" s="44">
        <v>1</v>
      </c>
      <c r="F172" s="44">
        <v>3500</v>
      </c>
      <c r="G172" s="115">
        <f t="shared" ref="G172:G173" si="48">E172*F172</f>
        <v>3500</v>
      </c>
      <c r="H172" s="196">
        <f>+F172/$K$179</f>
        <v>1.2360429560949067E-3</v>
      </c>
      <c r="I172" s="197">
        <f>+G172/$K$179</f>
        <v>1.2360429560949067E-3</v>
      </c>
      <c r="J172" s="108"/>
      <c r="K172" s="265"/>
    </row>
    <row r="173" spans="1:11" ht="19" thickBot="1">
      <c r="B173" s="71">
        <v>22.4</v>
      </c>
      <c r="C173" s="118" t="s">
        <v>350</v>
      </c>
      <c r="D173" s="66" t="s">
        <v>6</v>
      </c>
      <c r="E173" s="44">
        <v>1</v>
      </c>
      <c r="F173" s="44">
        <v>3500</v>
      </c>
      <c r="G173" s="115">
        <f t="shared" si="48"/>
        <v>3500</v>
      </c>
      <c r="H173" s="196">
        <f>+F173/$K$179</f>
        <v>1.2360429560949067E-3</v>
      </c>
      <c r="I173" s="197">
        <f>+G173/$K$179</f>
        <v>1.2360429560949067E-3</v>
      </c>
      <c r="J173" s="110"/>
      <c r="K173" s="261"/>
    </row>
    <row r="174" spans="1:11" ht="19" thickBot="1">
      <c r="B174" s="82" t="s">
        <v>262</v>
      </c>
      <c r="C174" s="83" t="s">
        <v>269</v>
      </c>
      <c r="D174" s="84"/>
      <c r="E174" s="85"/>
      <c r="F174" s="86"/>
      <c r="G174" s="86"/>
      <c r="H174" s="204"/>
      <c r="I174" s="204"/>
      <c r="J174" s="209">
        <f>K174/K179</f>
        <v>6.5333699107873637E-3</v>
      </c>
      <c r="K174" s="270">
        <f>SUM(G175:G178)</f>
        <v>18500</v>
      </c>
    </row>
    <row r="175" spans="1:11" ht="18.350000000000001">
      <c r="A175" s="4"/>
      <c r="B175" s="287">
        <v>25.1</v>
      </c>
      <c r="C175" s="288" t="s">
        <v>270</v>
      </c>
      <c r="D175" s="289" t="s">
        <v>34</v>
      </c>
      <c r="E175" s="290">
        <v>1</v>
      </c>
      <c r="F175" s="290">
        <v>5000</v>
      </c>
      <c r="G175" s="291">
        <f t="shared" ref="G175:G178" si="49">E175*F175</f>
        <v>5000</v>
      </c>
      <c r="H175" s="292">
        <f t="shared" ref="H175:I178" si="50">+F175/$K$179</f>
        <v>1.7657756515641525E-3</v>
      </c>
      <c r="I175" s="293">
        <f t="shared" si="50"/>
        <v>1.7657756515641525E-3</v>
      </c>
      <c r="J175" s="294"/>
      <c r="K175" s="295"/>
    </row>
    <row r="176" spans="1:11" ht="18.350000000000001">
      <c r="A176" s="4"/>
      <c r="B176" s="71">
        <v>25.2</v>
      </c>
      <c r="C176" s="188" t="s">
        <v>271</v>
      </c>
      <c r="D176" s="66" t="s">
        <v>34</v>
      </c>
      <c r="E176" s="243">
        <v>1</v>
      </c>
      <c r="F176" s="44">
        <v>6500</v>
      </c>
      <c r="G176" s="115">
        <f t="shared" si="49"/>
        <v>6500</v>
      </c>
      <c r="H176" s="283">
        <f t="shared" si="50"/>
        <v>2.295508347033398E-3</v>
      </c>
      <c r="I176" s="284">
        <f t="shared" si="50"/>
        <v>2.295508347033398E-3</v>
      </c>
      <c r="J176" s="189"/>
      <c r="K176" s="268"/>
    </row>
    <row r="177" spans="2:11" ht="18.350000000000001">
      <c r="B177" s="71">
        <v>25.6</v>
      </c>
      <c r="C177" s="188" t="s">
        <v>68</v>
      </c>
      <c r="D177" s="66" t="s">
        <v>34</v>
      </c>
      <c r="E177" s="243">
        <v>1</v>
      </c>
      <c r="F177" s="44">
        <v>3500</v>
      </c>
      <c r="G177" s="115">
        <f t="shared" si="49"/>
        <v>3500</v>
      </c>
      <c r="H177" s="283">
        <f t="shared" si="50"/>
        <v>1.2360429560949067E-3</v>
      </c>
      <c r="I177" s="284">
        <f t="shared" si="50"/>
        <v>1.2360429560949067E-3</v>
      </c>
      <c r="J177" s="186"/>
      <c r="K177" s="261"/>
    </row>
    <row r="178" spans="2:11" ht="18.350000000000001">
      <c r="B178" s="71">
        <v>25.7</v>
      </c>
      <c r="C178" s="188" t="s">
        <v>69</v>
      </c>
      <c r="D178" s="142" t="s">
        <v>34</v>
      </c>
      <c r="E178" s="44">
        <v>1</v>
      </c>
      <c r="F178" s="44">
        <v>3500</v>
      </c>
      <c r="G178" s="115">
        <f t="shared" si="49"/>
        <v>3500</v>
      </c>
      <c r="H178" s="283">
        <f t="shared" si="50"/>
        <v>1.2360429560949067E-3</v>
      </c>
      <c r="I178" s="284">
        <f t="shared" si="50"/>
        <v>1.2360429560949067E-3</v>
      </c>
      <c r="J178" s="186"/>
      <c r="K178" s="261"/>
    </row>
    <row r="179" spans="2:11" ht="19" thickBot="1">
      <c r="B179" s="55"/>
      <c r="C179" s="46"/>
      <c r="D179" s="56"/>
      <c r="E179" s="57"/>
      <c r="F179" s="30"/>
      <c r="G179" s="30"/>
      <c r="H179" s="194"/>
      <c r="I179" s="215" t="s">
        <v>263</v>
      </c>
      <c r="J179" s="285">
        <f>SUM(J9:J178)</f>
        <v>1.0000000000000002</v>
      </c>
      <c r="K179" s="286">
        <f>SUM(K9:K178)</f>
        <v>2831616.8</v>
      </c>
    </row>
    <row r="180" spans="2:11" ht="18.350000000000001">
      <c r="B180" s="26"/>
      <c r="C180" s="27"/>
      <c r="D180" s="26"/>
      <c r="E180" s="28"/>
      <c r="F180" s="30"/>
      <c r="G180" s="29"/>
      <c r="H180" s="4"/>
      <c r="I180" s="195"/>
      <c r="J180" s="4"/>
      <c r="K180" s="280"/>
    </row>
    <row r="181" spans="2:11" ht="18.350000000000001" thickBot="1">
      <c r="B181" s="3"/>
      <c r="C181" s="20" t="s">
        <v>46</v>
      </c>
      <c r="D181" s="3"/>
      <c r="E181" s="6"/>
      <c r="F181" s="14"/>
      <c r="G181" s="15"/>
      <c r="H181" s="4"/>
      <c r="I181" s="35"/>
      <c r="J181" s="4"/>
      <c r="K181" s="280"/>
    </row>
    <row r="182" spans="2:11" ht="14.4">
      <c r="B182" s="21" t="s">
        <v>5</v>
      </c>
      <c r="C182" s="22" t="s">
        <v>130</v>
      </c>
      <c r="D182" s="217">
        <f>K179</f>
        <v>2831616.8</v>
      </c>
      <c r="E182" s="9"/>
      <c r="H182" s="12"/>
      <c r="I182" s="33"/>
      <c r="J182" s="12"/>
      <c r="K182" s="281"/>
    </row>
    <row r="183" spans="2:11" ht="14.4">
      <c r="B183" s="23" t="s">
        <v>8</v>
      </c>
      <c r="C183" s="24" t="s">
        <v>302</v>
      </c>
      <c r="D183" s="218">
        <f>D182*0.1</f>
        <v>283161.68</v>
      </c>
      <c r="E183" s="9"/>
      <c r="G183" s="11"/>
      <c r="H183" s="4"/>
      <c r="I183" s="31"/>
      <c r="J183" s="4"/>
      <c r="K183" s="280"/>
    </row>
    <row r="184" spans="2:11" ht="14.4">
      <c r="B184" s="23" t="s">
        <v>10</v>
      </c>
      <c r="C184" s="53" t="s">
        <v>15</v>
      </c>
      <c r="D184" s="221">
        <f>SUM(D182:D183)</f>
        <v>3114778.48</v>
      </c>
      <c r="E184" s="8" t="s">
        <v>16</v>
      </c>
      <c r="G184" s="10"/>
      <c r="H184" s="4"/>
      <c r="I184" s="33"/>
      <c r="J184" s="4"/>
      <c r="K184" s="280"/>
    </row>
    <row r="185" spans="2:11" ht="14.4">
      <c r="B185" s="222"/>
      <c r="C185" s="223"/>
      <c r="D185" s="224"/>
      <c r="E185" s="8"/>
      <c r="G185" s="10"/>
      <c r="H185" s="4"/>
      <c r="I185" s="31"/>
      <c r="J185" s="4"/>
      <c r="K185" s="280"/>
    </row>
    <row r="186" spans="2:11" ht="14.4">
      <c r="B186" s="23" t="s">
        <v>17</v>
      </c>
      <c r="C186" s="24" t="s">
        <v>18</v>
      </c>
      <c r="D186" s="219">
        <f>D182*0.22</f>
        <v>622955.696</v>
      </c>
      <c r="E186" s="8"/>
      <c r="G186" s="10"/>
      <c r="H186" s="4"/>
      <c r="I186" s="33"/>
      <c r="J186" s="4"/>
      <c r="K186" s="280"/>
    </row>
    <row r="187" spans="2:11" ht="14.4">
      <c r="B187" s="23" t="s">
        <v>19</v>
      </c>
      <c r="C187" s="24" t="s">
        <v>20</v>
      </c>
      <c r="D187" s="219">
        <f>D183*0.22</f>
        <v>62295.569599999995</v>
      </c>
      <c r="E187" s="18"/>
      <c r="G187" s="10"/>
      <c r="H187" s="4"/>
      <c r="I187" s="34"/>
      <c r="J187" s="4"/>
      <c r="K187" s="280"/>
    </row>
    <row r="188" spans="2:11" ht="14.4">
      <c r="B188" s="231" t="s">
        <v>21</v>
      </c>
      <c r="C188" s="232" t="s">
        <v>22</v>
      </c>
      <c r="D188" s="233">
        <f>SUM(D186:D187)</f>
        <v>685251.26560000004</v>
      </c>
      <c r="E188" s="19"/>
      <c r="G188" s="11"/>
      <c r="H188" s="4"/>
      <c r="I188" s="33"/>
      <c r="J188" s="4"/>
      <c r="K188" s="280"/>
    </row>
    <row r="189" spans="2:11" ht="14.4">
      <c r="B189" s="238"/>
      <c r="C189" s="239"/>
      <c r="D189" s="225"/>
      <c r="E189" s="19"/>
      <c r="G189" s="11"/>
      <c r="H189" s="4"/>
      <c r="I189" s="33"/>
      <c r="J189" s="4"/>
      <c r="K189" s="280"/>
    </row>
    <row r="190" spans="2:11" ht="14.4">
      <c r="B190" s="231" t="s">
        <v>23</v>
      </c>
      <c r="C190" s="237" t="s">
        <v>265</v>
      </c>
      <c r="D190" s="234">
        <f>D184+D188</f>
        <v>3800029.7456</v>
      </c>
      <c r="E190" s="19"/>
      <c r="G190" s="11"/>
      <c r="H190" s="4"/>
      <c r="I190" s="33"/>
      <c r="J190" s="4"/>
      <c r="K190" s="280"/>
    </row>
    <row r="191" spans="2:11" ht="14.4">
      <c r="B191" s="235"/>
      <c r="C191" s="236"/>
      <c r="D191" s="226"/>
      <c r="E191" s="9"/>
      <c r="G191" s="13"/>
      <c r="H191" s="4"/>
      <c r="I191" s="31"/>
      <c r="J191" s="4"/>
      <c r="K191" s="280"/>
    </row>
    <row r="192" spans="2:11" ht="14.4">
      <c r="B192" s="23" t="s">
        <v>25</v>
      </c>
      <c r="C192" s="24" t="s">
        <v>24</v>
      </c>
      <c r="D192" s="218">
        <f>+D182*0.2</f>
        <v>566323.36</v>
      </c>
      <c r="E192" s="9"/>
      <c r="G192" s="11"/>
      <c r="H192" s="4"/>
      <c r="I192" s="39"/>
      <c r="J192" s="4"/>
      <c r="K192" s="280"/>
    </row>
    <row r="193" spans="1:12" ht="14.4">
      <c r="B193" s="23" t="s">
        <v>27</v>
      </c>
      <c r="C193" s="24" t="s">
        <v>26</v>
      </c>
      <c r="D193" s="304">
        <f>D183*0.5</f>
        <v>141580.84</v>
      </c>
      <c r="E193" s="9"/>
      <c r="G193" s="11"/>
      <c r="H193" s="4"/>
      <c r="I193" s="34"/>
      <c r="J193" s="4"/>
      <c r="K193" s="280"/>
    </row>
    <row r="194" spans="1:12" ht="14.4">
      <c r="B194" s="51"/>
      <c r="C194" s="52" t="s">
        <v>72</v>
      </c>
      <c r="D194" s="227">
        <f>SUM(D192:D193)</f>
        <v>707904.2</v>
      </c>
      <c r="E194" s="5"/>
      <c r="I194" s="33"/>
    </row>
    <row r="195" spans="1:12" ht="14.4">
      <c r="B195" s="228"/>
      <c r="C195" s="229"/>
      <c r="D195" s="230"/>
      <c r="E195" s="5"/>
      <c r="I195" s="33"/>
    </row>
    <row r="196" spans="1:12" ht="14.4">
      <c r="B196" s="23" t="s">
        <v>29</v>
      </c>
      <c r="C196" s="24" t="s">
        <v>28</v>
      </c>
      <c r="D196" s="218">
        <f>D192*0.658</f>
        <v>372640.77088000003</v>
      </c>
      <c r="E196" s="9"/>
      <c r="G196" s="11"/>
      <c r="H196" s="4"/>
      <c r="I196" s="31"/>
      <c r="J196" s="4"/>
      <c r="K196" s="280"/>
    </row>
    <row r="197" spans="1:12" ht="14.4">
      <c r="B197" s="23" t="s">
        <v>31</v>
      </c>
      <c r="C197" s="24" t="s">
        <v>30</v>
      </c>
      <c r="D197" s="218">
        <f>D193*0.658</f>
        <v>93160.192720000006</v>
      </c>
      <c r="E197" s="9"/>
      <c r="G197" s="11"/>
      <c r="H197" s="4"/>
      <c r="I197" s="33"/>
      <c r="J197" s="4"/>
      <c r="K197" s="280"/>
    </row>
    <row r="198" spans="1:12" ht="14.4">
      <c r="B198" s="23" t="s">
        <v>33</v>
      </c>
      <c r="C198" s="53" t="s">
        <v>32</v>
      </c>
      <c r="D198" s="220">
        <f>SUM(D196:D197)</f>
        <v>465800.96360000002</v>
      </c>
      <c r="E198" s="9"/>
      <c r="G198" s="11"/>
      <c r="H198" s="4"/>
      <c r="I198" s="31"/>
      <c r="J198" s="4"/>
      <c r="K198" s="280"/>
    </row>
    <row r="199" spans="1:12" ht="14.4">
      <c r="B199" s="222"/>
      <c r="C199" s="223"/>
      <c r="D199" s="226"/>
      <c r="E199" s="9"/>
      <c r="G199" s="13"/>
      <c r="H199" s="4"/>
      <c r="I199" s="33"/>
      <c r="J199" s="4"/>
      <c r="K199" s="280"/>
    </row>
    <row r="200" spans="1:12" ht="15.05" thickBot="1">
      <c r="B200" s="25" t="s">
        <v>264</v>
      </c>
      <c r="C200" s="54" t="s">
        <v>275</v>
      </c>
      <c r="D200" s="216">
        <f>D190+D198</f>
        <v>4265830.7092000004</v>
      </c>
      <c r="E200" s="9"/>
      <c r="F200" s="2">
        <f>+D200</f>
        <v>4265830.7092000004</v>
      </c>
      <c r="G200" s="12">
        <f>+D200*1.22</f>
        <v>5204313.4652240006</v>
      </c>
      <c r="H200" s="4"/>
      <c r="I200" s="34"/>
      <c r="J200" s="4"/>
      <c r="K200" s="280"/>
    </row>
    <row r="201" spans="1:12">
      <c r="G201" s="4"/>
      <c r="H201" s="4"/>
      <c r="I201" s="33"/>
      <c r="J201" s="4"/>
      <c r="K201" s="280"/>
    </row>
    <row r="202" spans="1:12">
      <c r="I202" s="33"/>
    </row>
    <row r="203" spans="1:12">
      <c r="B203" s="191"/>
      <c r="I203" s="31"/>
    </row>
    <row r="204" spans="1:12">
      <c r="I204" s="39"/>
    </row>
    <row r="205" spans="1:12">
      <c r="I205" s="34"/>
    </row>
    <row r="206" spans="1:12" s="1" customFormat="1">
      <c r="A206" s="2"/>
      <c r="C206" s="244"/>
      <c r="E206" s="7"/>
      <c r="F206" s="2"/>
      <c r="G206" s="2"/>
      <c r="H206" s="2"/>
      <c r="I206" s="33"/>
      <c r="J206" s="2"/>
      <c r="K206" s="282"/>
      <c r="L206" s="2"/>
    </row>
    <row r="207" spans="1:12" s="1" customFormat="1">
      <c r="C207" s="2"/>
      <c r="E207" s="7"/>
      <c r="F207" s="2"/>
      <c r="G207" s="2"/>
      <c r="H207" s="2"/>
      <c r="I207" s="31"/>
      <c r="J207" s="2"/>
      <c r="K207" s="282"/>
      <c r="L207" s="2"/>
    </row>
    <row r="208" spans="1:12">
      <c r="A208" s="1"/>
      <c r="C208" s="244"/>
      <c r="I208" s="33"/>
    </row>
    <row r="209" spans="5:9">
      <c r="I209" s="31"/>
    </row>
    <row r="210" spans="5:9">
      <c r="I210" s="33"/>
    </row>
    <row r="211" spans="5:9">
      <c r="I211" s="34"/>
    </row>
    <row r="212" spans="5:9" ht="13.1">
      <c r="E212" s="16"/>
      <c r="I212" s="33"/>
    </row>
    <row r="213" spans="5:9" ht="13.1">
      <c r="E213" s="17"/>
      <c r="I213" s="31"/>
    </row>
    <row r="214" spans="5:9">
      <c r="I214" s="33"/>
    </row>
    <row r="215" spans="5:9">
      <c r="I215" s="34"/>
    </row>
    <row r="216" spans="5:9">
      <c r="I216" s="33"/>
    </row>
    <row r="217" spans="5:9">
      <c r="I217" s="31"/>
    </row>
    <row r="218" spans="5:9">
      <c r="I218" s="33"/>
    </row>
    <row r="219" spans="5:9">
      <c r="I219" s="31"/>
    </row>
    <row r="220" spans="5:9">
      <c r="I220" s="39"/>
    </row>
    <row r="221" spans="5:9">
      <c r="I221" s="34"/>
    </row>
    <row r="222" spans="5:9">
      <c r="I222" s="39"/>
    </row>
    <row r="223" spans="5:9">
      <c r="I223" s="31"/>
    </row>
    <row r="224" spans="5:9">
      <c r="I224" s="33"/>
    </row>
    <row r="225" spans="9:9">
      <c r="I225" s="31"/>
    </row>
    <row r="226" spans="9:9">
      <c r="I226" s="33"/>
    </row>
    <row r="227" spans="9:9">
      <c r="I227" s="34"/>
    </row>
    <row r="228" spans="9:9">
      <c r="I228" s="39"/>
    </row>
    <row r="229" spans="9:9">
      <c r="I229" s="31"/>
    </row>
    <row r="230" spans="9:9">
      <c r="I230" s="33"/>
    </row>
    <row r="231" spans="9:9">
      <c r="I231" s="31"/>
    </row>
    <row r="232" spans="9:9">
      <c r="I232" s="33"/>
    </row>
    <row r="233" spans="9:9">
      <c r="I233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4" fitToHeight="3" orientation="portrait" r:id="rId1"/>
  <headerFooter>
    <oddHeader>Página &amp;P de &amp;F</oddHeader>
    <oddFooter>Página &amp;P</oddFooter>
  </headerFooter>
  <ignoredErrors>
    <ignoredError sqref="G22 G19 G15 G48 G56 G58 G79 G83 G85 G99 G93 G121 G127 G125 G146 G148 G157:G15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AF708-61EF-4EF3-92F1-B677AF87EA40}">
  <sheetPr>
    <tabColor rgb="FFFF0000"/>
    <pageSetUpPr fitToPage="1"/>
  </sheetPr>
  <dimension ref="A1:W233"/>
  <sheetViews>
    <sheetView tabSelected="1" zoomScale="70" zoomScaleNormal="70" workbookViewId="0">
      <selection activeCell="K4" sqref="K4"/>
    </sheetView>
  </sheetViews>
  <sheetFormatPr baseColWidth="10" defaultColWidth="11.5" defaultRowHeight="12.45"/>
  <cols>
    <col min="1" max="1" width="6" style="2" customWidth="1"/>
    <col min="2" max="2" width="12.125" style="1" customWidth="1"/>
    <col min="3" max="3" width="144.5" style="2" customWidth="1"/>
    <col min="4" max="4" width="20.625" style="1" bestFit="1" customWidth="1"/>
    <col min="5" max="5" width="13.5" style="7" customWidth="1"/>
    <col min="6" max="6" width="17.5" style="2" customWidth="1"/>
    <col min="7" max="7" width="18.375" style="2" customWidth="1"/>
    <col min="8" max="8" width="15.625" style="2" customWidth="1"/>
    <col min="9" max="9" width="18.875" style="2" customWidth="1"/>
    <col min="10" max="10" width="15.625" style="2" customWidth="1"/>
    <col min="11" max="11" width="22.75" style="282" bestFit="1" customWidth="1"/>
    <col min="12" max="15" width="11.5" style="2"/>
    <col min="16" max="16" width="29.625" style="2" bestFit="1" customWidth="1"/>
    <col min="17" max="17" width="11.75" style="2" customWidth="1"/>
    <col min="18" max="19" width="11.5" style="2"/>
    <col min="20" max="20" width="14.875" style="2" customWidth="1"/>
    <col min="21" max="22" width="11.5" style="2"/>
    <col min="23" max="23" width="16.25" style="2" bestFit="1" customWidth="1"/>
    <col min="24" max="16384" width="11.5" style="2"/>
  </cols>
  <sheetData>
    <row r="1" spans="1:23" ht="20.3" customHeight="1" thickBot="1">
      <c r="A1" s="41"/>
      <c r="B1" s="42"/>
      <c r="C1" s="41"/>
      <c r="D1" s="42"/>
      <c r="E1" s="43"/>
      <c r="F1" s="41"/>
      <c r="G1" s="41"/>
      <c r="H1" s="193"/>
      <c r="I1" s="41"/>
      <c r="J1" s="41"/>
      <c r="K1" s="253"/>
    </row>
    <row r="2" spans="1:23" ht="69.75" customHeight="1" thickBot="1">
      <c r="A2" s="41"/>
      <c r="B2" s="332"/>
      <c r="C2" s="333"/>
      <c r="D2" s="333"/>
      <c r="E2" s="333"/>
      <c r="F2" s="333"/>
      <c r="G2" s="333"/>
      <c r="H2" s="333"/>
      <c r="I2" s="333"/>
      <c r="J2" s="334"/>
      <c r="K2" s="335"/>
    </row>
    <row r="3" spans="1:23" ht="65.3" customHeight="1" thickBot="1">
      <c r="B3" s="346" t="s">
        <v>359</v>
      </c>
      <c r="C3" s="337"/>
      <c r="D3" s="337"/>
      <c r="E3" s="337"/>
      <c r="F3" s="337"/>
      <c r="G3" s="337"/>
      <c r="H3" s="337"/>
      <c r="I3" s="337"/>
      <c r="J3" s="338"/>
      <c r="K3" s="339"/>
    </row>
    <row r="4" spans="1:23" ht="40.6" customHeight="1">
      <c r="B4" s="325" t="s">
        <v>283</v>
      </c>
      <c r="C4" s="326"/>
      <c r="D4" s="340" t="s">
        <v>267</v>
      </c>
      <c r="E4" s="342"/>
      <c r="F4" s="341"/>
      <c r="G4" s="342"/>
      <c r="H4" s="240" t="s">
        <v>322</v>
      </c>
      <c r="I4" s="340"/>
      <c r="J4" s="341"/>
      <c r="K4" s="254"/>
    </row>
    <row r="5" spans="1:23" ht="40.6" customHeight="1" thickBot="1">
      <c r="B5" s="329" t="s">
        <v>127</v>
      </c>
      <c r="C5" s="330"/>
      <c r="D5" s="331"/>
      <c r="E5" s="328"/>
      <c r="F5" s="327"/>
      <c r="G5" s="328"/>
      <c r="H5" s="241"/>
      <c r="I5" s="331"/>
      <c r="J5" s="327"/>
      <c r="K5" s="255"/>
    </row>
    <row r="6" spans="1:23" ht="40.6" customHeight="1" thickBot="1">
      <c r="B6" s="320" t="s">
        <v>105</v>
      </c>
      <c r="C6" s="321"/>
      <c r="D6" s="322" t="s">
        <v>323</v>
      </c>
      <c r="E6" s="323"/>
      <c r="F6" s="324"/>
      <c r="G6" s="323"/>
      <c r="H6" s="242" t="s">
        <v>324</v>
      </c>
      <c r="I6" s="322" t="s">
        <v>268</v>
      </c>
      <c r="J6" s="324"/>
      <c r="K6" s="302">
        <f>+J9+I29+J31+J47+J53+J61+I68+I67+I70+J71+J92+J101+J105+J110+J114+J116+I132+I133+I134+I135+I136+I137+I138+I139+I140+I141+I142+I143+I144+I145+I147+I149+I150+I151+I152+I153+I154+I155+I156+J159+J161+J171+J174</f>
        <v>0.88430093174924207</v>
      </c>
      <c r="P6" s="308" t="s">
        <v>358</v>
      </c>
      <c r="Q6" s="317">
        <v>705.99</v>
      </c>
      <c r="R6" s="309"/>
      <c r="S6" s="310"/>
      <c r="T6" s="310" t="s">
        <v>351</v>
      </c>
      <c r="U6" s="309"/>
      <c r="V6" s="311"/>
      <c r="W6" s="312" t="s">
        <v>357</v>
      </c>
    </row>
    <row r="7" spans="1:23" ht="40.6" customHeight="1" thickBot="1">
      <c r="B7" s="320" t="s">
        <v>272</v>
      </c>
      <c r="C7" s="321"/>
      <c r="D7" s="322" t="s">
        <v>345</v>
      </c>
      <c r="E7" s="323"/>
      <c r="F7" s="324"/>
      <c r="G7" s="323"/>
      <c r="H7" s="242" t="s">
        <v>346</v>
      </c>
      <c r="I7" s="322" t="s">
        <v>268</v>
      </c>
      <c r="J7" s="324"/>
      <c r="K7" s="303">
        <f>100%-K6</f>
        <v>0.11569906825075793</v>
      </c>
      <c r="P7" s="313" t="s">
        <v>355</v>
      </c>
      <c r="Q7" s="305">
        <v>848.47</v>
      </c>
      <c r="R7" s="309"/>
      <c r="S7" s="314" t="s">
        <v>352</v>
      </c>
      <c r="T7" s="306">
        <v>2638508.8372</v>
      </c>
      <c r="U7" s="309"/>
      <c r="V7" s="314"/>
      <c r="W7" s="306">
        <f>+T7*Q8</f>
        <v>532493.00857555482</v>
      </c>
    </row>
    <row r="8" spans="1:23" ht="42.9" customHeight="1" thickBot="1">
      <c r="B8" s="58" t="s">
        <v>4</v>
      </c>
      <c r="C8" s="58" t="s">
        <v>14</v>
      </c>
      <c r="D8" s="58" t="s">
        <v>12</v>
      </c>
      <c r="E8" s="58" t="s">
        <v>13</v>
      </c>
      <c r="F8" s="59" t="s">
        <v>71</v>
      </c>
      <c r="G8" s="59" t="s">
        <v>157</v>
      </c>
      <c r="H8" s="59" t="s">
        <v>39</v>
      </c>
      <c r="I8" s="113" t="s">
        <v>156</v>
      </c>
      <c r="J8" s="99" t="s">
        <v>128</v>
      </c>
      <c r="K8" s="256" t="s">
        <v>129</v>
      </c>
      <c r="P8" s="315" t="s">
        <v>353</v>
      </c>
      <c r="Q8" s="316">
        <f>(Q7/Q6)-1</f>
        <v>0.20181588974348075</v>
      </c>
      <c r="R8" s="309"/>
      <c r="S8" s="314"/>
      <c r="T8" s="306"/>
      <c r="U8" s="309"/>
      <c r="V8" s="314" t="s">
        <v>354</v>
      </c>
      <c r="W8" s="307">
        <f>+W7+T7</f>
        <v>3171001.8457755549</v>
      </c>
    </row>
    <row r="9" spans="1:23" ht="19" thickBot="1">
      <c r="B9" s="60" t="s">
        <v>85</v>
      </c>
      <c r="C9" s="61" t="s">
        <v>98</v>
      </c>
      <c r="D9" s="62"/>
      <c r="E9" s="63"/>
      <c r="F9" s="64"/>
      <c r="G9" s="95"/>
      <c r="H9" s="64"/>
      <c r="I9" s="114"/>
      <c r="J9" s="208">
        <f>K9/K179</f>
        <v>3.945178687851647E-2</v>
      </c>
      <c r="K9" s="257">
        <f>+G10+G15+G19+G22</f>
        <v>134300.72816310136</v>
      </c>
    </row>
    <row r="10" spans="1:23" ht="18.350000000000001">
      <c r="B10" s="88" t="s">
        <v>41</v>
      </c>
      <c r="C10" s="129" t="s">
        <v>54</v>
      </c>
      <c r="D10" s="168"/>
      <c r="E10" s="169"/>
      <c r="F10" s="169"/>
      <c r="G10" s="183">
        <f>SUM(G11:G14)</f>
        <v>39789.926593674027</v>
      </c>
      <c r="H10" s="178"/>
      <c r="I10" s="184"/>
      <c r="J10" s="192"/>
      <c r="K10" s="258"/>
    </row>
    <row r="11" spans="1:23" ht="15.05">
      <c r="B11" s="66" t="s">
        <v>284</v>
      </c>
      <c r="C11" s="117" t="s">
        <v>102</v>
      </c>
      <c r="D11" s="142" t="s">
        <v>34</v>
      </c>
      <c r="E11" s="44">
        <v>1</v>
      </c>
      <c r="F11" s="44">
        <f>(4500*Q13)*1.20181588974348</f>
        <v>6499.626447779614</v>
      </c>
      <c r="G11" s="115">
        <f t="shared" ref="G11:G14" si="0">E11*F11</f>
        <v>6499.626447779614</v>
      </c>
      <c r="H11" s="196">
        <f t="shared" ref="H11:I14" si="1">+F11/$K$179</f>
        <v>1.9093111475639889E-3</v>
      </c>
      <c r="I11" s="197">
        <f t="shared" si="1"/>
        <v>1.9093111475639889E-3</v>
      </c>
      <c r="J11" s="100"/>
      <c r="K11" s="259"/>
      <c r="P11" s="318" t="s">
        <v>356</v>
      </c>
      <c r="Q11" s="319">
        <f>1+Q8</f>
        <v>1.2018158897434807</v>
      </c>
    </row>
    <row r="12" spans="1:23" ht="15.05">
      <c r="B12" s="66" t="s">
        <v>99</v>
      </c>
      <c r="C12" s="119" t="s">
        <v>254</v>
      </c>
      <c r="D12" s="142" t="s">
        <v>6</v>
      </c>
      <c r="E12" s="44">
        <v>1</v>
      </c>
      <c r="F12" s="44">
        <v>6970.5321605121881</v>
      </c>
      <c r="G12" s="115">
        <f t="shared" si="0"/>
        <v>6970.5321605121881</v>
      </c>
      <c r="H12" s="196">
        <f t="shared" si="1"/>
        <v>2.0476430246334811E-3</v>
      </c>
      <c r="I12" s="197">
        <f t="shared" si="1"/>
        <v>2.0476430246334811E-3</v>
      </c>
      <c r="J12" s="190"/>
      <c r="K12" s="259"/>
    </row>
    <row r="13" spans="1:23" ht="15.05">
      <c r="B13" s="66" t="s">
        <v>255</v>
      </c>
      <c r="C13" s="188" t="s">
        <v>260</v>
      </c>
      <c r="D13" s="142" t="s">
        <v>34</v>
      </c>
      <c r="E13" s="44">
        <v>1</v>
      </c>
      <c r="F13" s="44">
        <v>6009.0794487174035</v>
      </c>
      <c r="G13" s="115">
        <f t="shared" si="0"/>
        <v>6009.0794487174035</v>
      </c>
      <c r="H13" s="196">
        <f t="shared" si="1"/>
        <v>1.7652095039943801E-3</v>
      </c>
      <c r="I13" s="197">
        <f t="shared" si="1"/>
        <v>1.7652095039943801E-3</v>
      </c>
      <c r="J13" s="190"/>
      <c r="K13" s="259"/>
      <c r="L13" s="32"/>
      <c r="Q13" s="319">
        <v>1.2018158897434807</v>
      </c>
    </row>
    <row r="14" spans="1:23" ht="15.05">
      <c r="B14" s="66" t="s">
        <v>261</v>
      </c>
      <c r="C14" s="117" t="s">
        <v>309</v>
      </c>
      <c r="D14" s="142" t="s">
        <v>6</v>
      </c>
      <c r="E14" s="44">
        <v>1</v>
      </c>
      <c r="F14" s="44">
        <v>20310.688536664824</v>
      </c>
      <c r="G14" s="115">
        <f t="shared" si="0"/>
        <v>20310.688536664824</v>
      </c>
      <c r="H14" s="196">
        <f t="shared" si="1"/>
        <v>5.9664081235010049E-3</v>
      </c>
      <c r="I14" s="197">
        <f t="shared" si="1"/>
        <v>5.9664081235010049E-3</v>
      </c>
      <c r="J14" s="100"/>
      <c r="K14" s="259"/>
      <c r="L14" s="32"/>
    </row>
    <row r="15" spans="1:23" ht="18.350000000000001">
      <c r="B15" s="67" t="s">
        <v>42</v>
      </c>
      <c r="C15" s="120" t="s">
        <v>65</v>
      </c>
      <c r="D15" s="161"/>
      <c r="E15" s="162"/>
      <c r="F15" s="162"/>
      <c r="G15" s="164">
        <f>SUM(G16:G18)</f>
        <v>30045.397243587016</v>
      </c>
      <c r="H15" s="198"/>
      <c r="I15" s="198"/>
      <c r="J15" s="165"/>
      <c r="K15" s="260"/>
      <c r="L15" s="31"/>
    </row>
    <row r="16" spans="1:23" ht="18.350000000000001">
      <c r="B16" s="66" t="s">
        <v>49</v>
      </c>
      <c r="C16" s="117" t="s">
        <v>285</v>
      </c>
      <c r="D16" s="142" t="s">
        <v>45</v>
      </c>
      <c r="E16" s="44">
        <v>1</v>
      </c>
      <c r="F16" s="44">
        <v>6609.9873935891437</v>
      </c>
      <c r="G16" s="115">
        <f t="shared" ref="G16:G18" si="2">E16*F16</f>
        <v>6609.9873935891437</v>
      </c>
      <c r="H16" s="196">
        <f t="shared" ref="H16:I18" si="3">+F16/$K$179</f>
        <v>1.9417304543938182E-3</v>
      </c>
      <c r="I16" s="197">
        <f t="shared" si="3"/>
        <v>1.9417304543938182E-3</v>
      </c>
      <c r="J16" s="101"/>
      <c r="K16" s="261"/>
      <c r="L16" s="32"/>
    </row>
    <row r="17" spans="2:12" ht="18.350000000000001">
      <c r="B17" s="66" t="s">
        <v>50</v>
      </c>
      <c r="C17" s="117" t="s">
        <v>51</v>
      </c>
      <c r="D17" s="142" t="s">
        <v>34</v>
      </c>
      <c r="E17" s="44">
        <v>1</v>
      </c>
      <c r="F17" s="44">
        <v>6609.9873935891437</v>
      </c>
      <c r="G17" s="115">
        <f t="shared" si="2"/>
        <v>6609.9873935891437</v>
      </c>
      <c r="H17" s="196">
        <f t="shared" si="3"/>
        <v>1.9417304543938182E-3</v>
      </c>
      <c r="I17" s="197">
        <f t="shared" si="3"/>
        <v>1.9417304543938182E-3</v>
      </c>
      <c r="J17" s="101"/>
      <c r="K17" s="261"/>
      <c r="L17" s="32"/>
    </row>
    <row r="18" spans="2:12" ht="18.350000000000001">
      <c r="B18" s="66" t="s">
        <v>52</v>
      </c>
      <c r="C18" s="121" t="s">
        <v>70</v>
      </c>
      <c r="D18" s="143" t="s">
        <v>310</v>
      </c>
      <c r="E18" s="44">
        <v>4</v>
      </c>
      <c r="F18" s="44">
        <v>4206.3556141021827</v>
      </c>
      <c r="G18" s="115">
        <f t="shared" si="2"/>
        <v>16825.422456408731</v>
      </c>
      <c r="H18" s="196">
        <f t="shared" si="3"/>
        <v>1.2356466527960663E-3</v>
      </c>
      <c r="I18" s="197">
        <f t="shared" si="3"/>
        <v>4.9425866111842652E-3</v>
      </c>
      <c r="J18" s="101"/>
      <c r="K18" s="261"/>
      <c r="L18" s="31"/>
    </row>
    <row r="19" spans="2:12" ht="18.350000000000001">
      <c r="B19" s="67" t="s">
        <v>43</v>
      </c>
      <c r="C19" s="120" t="s">
        <v>66</v>
      </c>
      <c r="D19" s="161"/>
      <c r="E19" s="162"/>
      <c r="F19" s="162"/>
      <c r="G19" s="164">
        <f>SUM(G20:G21)</f>
        <v>31054.922590971542</v>
      </c>
      <c r="H19" s="198"/>
      <c r="I19" s="198"/>
      <c r="J19" s="165"/>
      <c r="K19" s="260"/>
      <c r="L19" s="31"/>
    </row>
    <row r="20" spans="2:12" ht="18.350000000000001">
      <c r="B20" s="158" t="s">
        <v>256</v>
      </c>
      <c r="C20" s="122" t="s">
        <v>259</v>
      </c>
      <c r="D20" s="142" t="s">
        <v>310</v>
      </c>
      <c r="E20" s="44">
        <v>4</v>
      </c>
      <c r="F20" s="44">
        <v>4446.7187920508786</v>
      </c>
      <c r="G20" s="115">
        <f t="shared" ref="G20:G21" si="4">E20*F20</f>
        <v>17786.875168203514</v>
      </c>
      <c r="H20" s="196">
        <f>+F20/$K$179</f>
        <v>1.3062550329558413E-3</v>
      </c>
      <c r="I20" s="197">
        <f>+G20/$K$179</f>
        <v>5.2250201318233651E-3</v>
      </c>
      <c r="J20" s="103"/>
      <c r="K20" s="262"/>
      <c r="L20" s="34"/>
    </row>
    <row r="21" spans="2:12" ht="18.350000000000001">
      <c r="B21" s="158" t="s">
        <v>257</v>
      </c>
      <c r="C21" s="122" t="s">
        <v>258</v>
      </c>
      <c r="D21" s="144" t="s">
        <v>310</v>
      </c>
      <c r="E21" s="44">
        <v>4</v>
      </c>
      <c r="F21" s="44">
        <v>3317.011855692007</v>
      </c>
      <c r="G21" s="115">
        <f t="shared" si="4"/>
        <v>13268.047422768028</v>
      </c>
      <c r="H21" s="196">
        <f>+F21/$K$179</f>
        <v>9.7439564620489794E-4</v>
      </c>
      <c r="I21" s="197">
        <f>+G21/$K$179</f>
        <v>3.8975825848195918E-3</v>
      </c>
      <c r="J21" s="103"/>
      <c r="K21" s="262"/>
      <c r="L21" s="34"/>
    </row>
    <row r="22" spans="2:12" ht="18.350000000000001">
      <c r="B22" s="67" t="s">
        <v>131</v>
      </c>
      <c r="C22" s="120" t="s">
        <v>67</v>
      </c>
      <c r="D22" s="161"/>
      <c r="E22" s="162"/>
      <c r="F22" s="162"/>
      <c r="G22" s="164">
        <f>SUM(G23)</f>
        <v>33410.481734868765</v>
      </c>
      <c r="H22" s="198"/>
      <c r="I22" s="198"/>
      <c r="J22" s="165"/>
      <c r="K22" s="260"/>
      <c r="L22" s="34"/>
    </row>
    <row r="23" spans="2:12" ht="19" thickBot="1">
      <c r="B23" s="68" t="s">
        <v>132</v>
      </c>
      <c r="C23" s="123" t="s">
        <v>47</v>
      </c>
      <c r="D23" s="145" t="s">
        <v>2</v>
      </c>
      <c r="E23" s="44">
        <v>100</v>
      </c>
      <c r="F23" s="44">
        <v>334.10481734868767</v>
      </c>
      <c r="G23" s="115">
        <f>E23*F23</f>
        <v>33410.481734868765</v>
      </c>
      <c r="H23" s="196">
        <f>+F23/$K$179</f>
        <v>9.8145648422087552E-5</v>
      </c>
      <c r="I23" s="197">
        <f>+G23/$K$179</f>
        <v>9.8145648422087537E-3</v>
      </c>
      <c r="J23" s="104"/>
      <c r="K23" s="263"/>
      <c r="L23" s="34"/>
    </row>
    <row r="24" spans="2:12" ht="19" thickBot="1">
      <c r="B24" s="94" t="s">
        <v>86</v>
      </c>
      <c r="C24" s="61" t="s">
        <v>100</v>
      </c>
      <c r="D24" s="62"/>
      <c r="E24" s="63"/>
      <c r="F24" s="63"/>
      <c r="G24" s="96"/>
      <c r="H24" s="199"/>
      <c r="I24" s="200"/>
      <c r="J24" s="208">
        <f>K24/K179</f>
        <v>9.0378726604512273E-3</v>
      </c>
      <c r="K24" s="264">
        <f>SUM(G25:G27)</f>
        <v>30766.486777433111</v>
      </c>
      <c r="L24" s="33"/>
    </row>
    <row r="25" spans="2:12" ht="18.350000000000001">
      <c r="B25" s="69" t="s">
        <v>90</v>
      </c>
      <c r="C25" s="124" t="s">
        <v>89</v>
      </c>
      <c r="D25" s="75" t="s">
        <v>45</v>
      </c>
      <c r="E25" s="44">
        <v>1</v>
      </c>
      <c r="F25" s="44">
        <v>4206.3556141021827</v>
      </c>
      <c r="G25" s="115">
        <f t="shared" ref="G25:G27" si="5">E25*F25</f>
        <v>4206.3556141021827</v>
      </c>
      <c r="H25" s="196">
        <f t="shared" ref="H25:I27" si="6">+F25/$K$179</f>
        <v>1.2356466527960663E-3</v>
      </c>
      <c r="I25" s="197">
        <f t="shared" si="6"/>
        <v>1.2356466527960663E-3</v>
      </c>
      <c r="J25" s="102"/>
      <c r="K25" s="265"/>
      <c r="L25" s="33"/>
    </row>
    <row r="26" spans="2:12" ht="18.350000000000001">
      <c r="B26" s="69" t="s">
        <v>91</v>
      </c>
      <c r="C26" s="124" t="s">
        <v>101</v>
      </c>
      <c r="D26" s="75" t="s">
        <v>3</v>
      </c>
      <c r="E26" s="44">
        <f>35*0.5*0.7</f>
        <v>12.25</v>
      </c>
      <c r="F26" s="44">
        <v>1922.9054235895692</v>
      </c>
      <c r="G26" s="115">
        <f t="shared" si="5"/>
        <v>23555.591438972224</v>
      </c>
      <c r="H26" s="196">
        <f t="shared" si="6"/>
        <v>5.6486704127820171E-4</v>
      </c>
      <c r="I26" s="197">
        <f t="shared" si="6"/>
        <v>6.9196212556579713E-3</v>
      </c>
      <c r="J26" s="102"/>
      <c r="K26" s="265"/>
      <c r="L26" s="35"/>
    </row>
    <row r="27" spans="2:12" ht="19" thickBot="1">
      <c r="B27" s="69" t="s">
        <v>92</v>
      </c>
      <c r="C27" s="124" t="s">
        <v>286</v>
      </c>
      <c r="D27" s="75" t="s">
        <v>3</v>
      </c>
      <c r="E27" s="44">
        <v>1</v>
      </c>
      <c r="F27" s="44">
        <v>3004.5397243587017</v>
      </c>
      <c r="G27" s="115">
        <f t="shared" si="5"/>
        <v>3004.5397243587017</v>
      </c>
      <c r="H27" s="196">
        <f t="shared" si="6"/>
        <v>8.8260475199719004E-4</v>
      </c>
      <c r="I27" s="197">
        <f t="shared" si="6"/>
        <v>8.8260475199719004E-4</v>
      </c>
      <c r="J27" s="101"/>
      <c r="K27" s="261"/>
      <c r="L27" s="33"/>
    </row>
    <row r="28" spans="2:12" ht="19" thickBot="1">
      <c r="B28" s="94" t="s">
        <v>88</v>
      </c>
      <c r="C28" s="61" t="s">
        <v>87</v>
      </c>
      <c r="D28" s="62"/>
      <c r="E28" s="63"/>
      <c r="F28" s="63"/>
      <c r="G28" s="96"/>
      <c r="H28" s="200"/>
      <c r="I28" s="200"/>
      <c r="J28" s="208">
        <f>K28/K179</f>
        <v>5.7167368912560395E-3</v>
      </c>
      <c r="K28" s="264">
        <f>SUM(G29:G30)</f>
        <v>19460.764339438232</v>
      </c>
      <c r="L28" s="36"/>
    </row>
    <row r="29" spans="2:12" ht="18.350000000000001">
      <c r="B29" s="70">
        <v>3.1</v>
      </c>
      <c r="C29" s="125" t="s">
        <v>338</v>
      </c>
      <c r="D29" s="69" t="s">
        <v>3</v>
      </c>
      <c r="E29" s="44">
        <f>18*0.15</f>
        <v>2.6999999999999997</v>
      </c>
      <c r="F29" s="44">
        <v>2702.883936033088</v>
      </c>
      <c r="G29" s="115">
        <f t="shared" ref="G29:G30" si="7">E29*F29</f>
        <v>7297.786627289337</v>
      </c>
      <c r="H29" s="196">
        <f>+F29/$K$179</f>
        <v>7.9399123489667218E-4</v>
      </c>
      <c r="I29" s="197">
        <f>+G29/$K$179</f>
        <v>2.1437763342210146E-3</v>
      </c>
      <c r="J29" s="101"/>
      <c r="K29" s="261"/>
      <c r="L29" s="37"/>
    </row>
    <row r="30" spans="2:12" ht="19" thickBot="1">
      <c r="B30" s="70">
        <v>3.2</v>
      </c>
      <c r="C30" s="125" t="s">
        <v>93</v>
      </c>
      <c r="D30" s="69" t="s">
        <v>3</v>
      </c>
      <c r="E30" s="44">
        <f>30*0.15</f>
        <v>4.5</v>
      </c>
      <c r="F30" s="44">
        <v>2702.883936033088</v>
      </c>
      <c r="G30" s="115">
        <f t="shared" si="7"/>
        <v>12162.977712148897</v>
      </c>
      <c r="H30" s="196">
        <f>+F30/$K$179</f>
        <v>7.9399123489667218E-4</v>
      </c>
      <c r="I30" s="197">
        <f>+G30/$K$179</f>
        <v>3.5729605570350249E-3</v>
      </c>
      <c r="J30" s="101"/>
      <c r="K30" s="261"/>
      <c r="L30" s="37"/>
    </row>
    <row r="31" spans="2:12" ht="19" thickBot="1">
      <c r="B31" s="94" t="s">
        <v>133</v>
      </c>
      <c r="C31" s="61" t="s">
        <v>53</v>
      </c>
      <c r="D31" s="62"/>
      <c r="E31" s="63"/>
      <c r="F31" s="63"/>
      <c r="G31" s="96"/>
      <c r="H31" s="199"/>
      <c r="I31" s="199"/>
      <c r="J31" s="208">
        <f>K31/K179</f>
        <v>7.6551134475922697E-2</v>
      </c>
      <c r="K31" s="264">
        <f>SUM(G32:G44)</f>
        <v>260593.34482074817</v>
      </c>
      <c r="L31" s="38"/>
    </row>
    <row r="32" spans="2:12" ht="18.350000000000001">
      <c r="B32" s="70">
        <v>4.0999999999999996</v>
      </c>
      <c r="C32" s="126" t="s">
        <v>311</v>
      </c>
      <c r="D32" s="70" t="s">
        <v>45</v>
      </c>
      <c r="E32" s="48">
        <v>1</v>
      </c>
      <c r="F32" s="48">
        <v>5408.1715038456632</v>
      </c>
      <c r="G32" s="115">
        <f t="shared" ref="G32:G43" si="8">E32*F32</f>
        <v>5408.1715038456632</v>
      </c>
      <c r="H32" s="196">
        <f t="shared" ref="H32:I43" si="9">+F32/$K$179</f>
        <v>1.5886885535949422E-3</v>
      </c>
      <c r="I32" s="197">
        <f t="shared" si="9"/>
        <v>1.5886885535949422E-3</v>
      </c>
      <c r="J32" s="105"/>
      <c r="K32" s="266"/>
      <c r="L32" s="38"/>
    </row>
    <row r="33" spans="2:12" ht="18.350000000000001">
      <c r="B33" s="70">
        <v>4.7</v>
      </c>
      <c r="C33" s="126" t="s">
        <v>94</v>
      </c>
      <c r="D33" s="70" t="s">
        <v>2</v>
      </c>
      <c r="E33" s="48">
        <v>100</v>
      </c>
      <c r="F33" s="48">
        <v>420.63556141021826</v>
      </c>
      <c r="G33" s="115">
        <f t="shared" si="8"/>
        <v>42063.556141021829</v>
      </c>
      <c r="H33" s="196">
        <f t="shared" si="9"/>
        <v>1.235646652796066E-4</v>
      </c>
      <c r="I33" s="197">
        <f t="shared" si="9"/>
        <v>1.2356466527960663E-2</v>
      </c>
      <c r="J33" s="105"/>
      <c r="K33" s="266"/>
      <c r="L33" s="38"/>
    </row>
    <row r="34" spans="2:12" ht="18.350000000000001">
      <c r="B34" s="70">
        <v>4.8</v>
      </c>
      <c r="C34" s="126" t="s">
        <v>95</v>
      </c>
      <c r="D34" s="70" t="s">
        <v>3</v>
      </c>
      <c r="E34" s="48">
        <f>1.5*3*0.35*0.15+10*0.15*0.15</f>
        <v>0.46124999999999994</v>
      </c>
      <c r="F34" s="48">
        <v>10575.979829742631</v>
      </c>
      <c r="G34" s="115">
        <f t="shared" si="8"/>
        <v>4878.1706964687883</v>
      </c>
      <c r="H34" s="196">
        <f t="shared" si="9"/>
        <v>3.1067687270301095E-3</v>
      </c>
      <c r="I34" s="197">
        <f t="shared" si="9"/>
        <v>1.4329970753426378E-3</v>
      </c>
      <c r="J34" s="105"/>
      <c r="K34" s="266"/>
      <c r="L34" s="38"/>
    </row>
    <row r="35" spans="2:12" ht="18.350000000000001">
      <c r="B35" s="70">
        <v>4.13</v>
      </c>
      <c r="C35" s="127" t="s">
        <v>288</v>
      </c>
      <c r="D35" s="146" t="s">
        <v>2</v>
      </c>
      <c r="E35" s="48">
        <v>18</v>
      </c>
      <c r="F35" s="48">
        <v>1129.7069363588719</v>
      </c>
      <c r="G35" s="115">
        <f t="shared" si="8"/>
        <v>20334.724854459695</v>
      </c>
      <c r="H35" s="196">
        <f t="shared" si="9"/>
        <v>3.3185938675094349E-4</v>
      </c>
      <c r="I35" s="197">
        <f t="shared" si="9"/>
        <v>5.9734689615169832E-3</v>
      </c>
      <c r="J35" s="106"/>
      <c r="K35" s="267"/>
      <c r="L35" s="35"/>
    </row>
    <row r="36" spans="2:12" ht="18.350000000000001">
      <c r="B36" s="70">
        <v>4.1399999999999997</v>
      </c>
      <c r="C36" s="117" t="s">
        <v>287</v>
      </c>
      <c r="D36" s="66" t="s">
        <v>2</v>
      </c>
      <c r="E36" s="44">
        <v>30</v>
      </c>
      <c r="F36" s="44">
        <v>1129.7069363588719</v>
      </c>
      <c r="G36" s="115">
        <f t="shared" si="8"/>
        <v>33891.208090766158</v>
      </c>
      <c r="H36" s="196">
        <f t="shared" si="9"/>
        <v>3.3185938675094349E-4</v>
      </c>
      <c r="I36" s="197">
        <f t="shared" si="9"/>
        <v>9.9557816025283054E-3</v>
      </c>
      <c r="J36" s="107"/>
      <c r="K36" s="268"/>
      <c r="L36" s="35"/>
    </row>
    <row r="37" spans="2:12" ht="18.350000000000001">
      <c r="B37" s="70">
        <v>4.1500000000000004</v>
      </c>
      <c r="C37" s="117" t="s">
        <v>312</v>
      </c>
      <c r="D37" s="66" t="s">
        <v>2</v>
      </c>
      <c r="E37" s="44">
        <f>11*2+13*0.65</f>
        <v>30.450000000000003</v>
      </c>
      <c r="F37" s="44">
        <v>1346.0337965126985</v>
      </c>
      <c r="G37" s="115">
        <f t="shared" si="8"/>
        <v>40986.729103811675</v>
      </c>
      <c r="H37" s="196">
        <f t="shared" si="9"/>
        <v>3.9540692889474118E-4</v>
      </c>
      <c r="I37" s="197">
        <f t="shared" si="9"/>
        <v>1.204014098484487E-2</v>
      </c>
      <c r="J37" s="107"/>
      <c r="K37" s="268"/>
      <c r="L37" s="35"/>
    </row>
    <row r="38" spans="2:12" ht="18.350000000000001">
      <c r="B38" s="70">
        <v>4.17</v>
      </c>
      <c r="C38" s="117" t="s">
        <v>313</v>
      </c>
      <c r="D38" s="66" t="s">
        <v>2</v>
      </c>
      <c r="E38" s="44">
        <f>+(13+11)*0.6+37*2.5+15*3.5</f>
        <v>159.4</v>
      </c>
      <c r="F38" s="44">
        <v>300.45397243587018</v>
      </c>
      <c r="G38" s="115">
        <f t="shared" si="8"/>
        <v>47892.363206277711</v>
      </c>
      <c r="H38" s="196">
        <f t="shared" si="9"/>
        <v>8.826047519971901E-5</v>
      </c>
      <c r="I38" s="197">
        <f t="shared" si="9"/>
        <v>1.4068719746835212E-2</v>
      </c>
      <c r="J38" s="107"/>
      <c r="K38" s="268"/>
      <c r="L38" s="40"/>
    </row>
    <row r="39" spans="2:12" ht="18.350000000000001">
      <c r="B39" s="70">
        <v>4.18</v>
      </c>
      <c r="C39" s="117" t="s">
        <v>289</v>
      </c>
      <c r="D39" s="66" t="s">
        <v>2</v>
      </c>
      <c r="E39" s="44">
        <f>16*3.5</f>
        <v>56</v>
      </c>
      <c r="F39" s="44">
        <v>300.45397243587018</v>
      </c>
      <c r="G39" s="115">
        <f t="shared" si="8"/>
        <v>16825.422456408731</v>
      </c>
      <c r="H39" s="196">
        <f t="shared" si="9"/>
        <v>8.826047519971901E-5</v>
      </c>
      <c r="I39" s="197">
        <f t="shared" si="9"/>
        <v>4.9425866111842652E-3</v>
      </c>
      <c r="J39" s="107"/>
      <c r="K39" s="268"/>
      <c r="L39" s="31"/>
    </row>
    <row r="40" spans="2:12" ht="18.350000000000001">
      <c r="B40" s="177">
        <v>4.21</v>
      </c>
      <c r="C40" s="117" t="s">
        <v>11</v>
      </c>
      <c r="D40" s="66" t="s">
        <v>6</v>
      </c>
      <c r="E40" s="44">
        <v>11</v>
      </c>
      <c r="F40" s="44">
        <v>1442.1790676921769</v>
      </c>
      <c r="G40" s="115">
        <f t="shared" si="8"/>
        <v>15863.969744613945</v>
      </c>
      <c r="H40" s="196">
        <f t="shared" si="9"/>
        <v>4.2365028095865128E-4</v>
      </c>
      <c r="I40" s="197">
        <f t="shared" si="9"/>
        <v>4.6601530905451636E-3</v>
      </c>
      <c r="J40" s="107"/>
      <c r="K40" s="268"/>
      <c r="L40" s="31"/>
    </row>
    <row r="41" spans="2:12" ht="18.350000000000001">
      <c r="B41" s="70">
        <v>4.22</v>
      </c>
      <c r="C41" s="117" t="s">
        <v>73</v>
      </c>
      <c r="D41" s="66" t="s">
        <v>6</v>
      </c>
      <c r="E41" s="44">
        <v>4</v>
      </c>
      <c r="F41" s="44">
        <v>600.90794487174037</v>
      </c>
      <c r="G41" s="115">
        <f t="shared" si="8"/>
        <v>2403.6317794869615</v>
      </c>
      <c r="H41" s="196">
        <f t="shared" si="9"/>
        <v>1.7652095039943802E-4</v>
      </c>
      <c r="I41" s="197">
        <f t="shared" si="9"/>
        <v>7.0608380159775208E-4</v>
      </c>
      <c r="J41" s="107"/>
      <c r="K41" s="268"/>
      <c r="L41" s="31"/>
    </row>
    <row r="42" spans="2:12" ht="18.350000000000001">
      <c r="B42" s="70">
        <v>4.2300000000000004</v>
      </c>
      <c r="C42" s="117" t="s">
        <v>97</v>
      </c>
      <c r="D42" s="66" t="s">
        <v>2</v>
      </c>
      <c r="E42" s="44">
        <f>100</f>
        <v>100</v>
      </c>
      <c r="F42" s="44">
        <v>180.27238346152211</v>
      </c>
      <c r="G42" s="115">
        <f t="shared" si="8"/>
        <v>18027.238346152211</v>
      </c>
      <c r="H42" s="196">
        <f t="shared" si="9"/>
        <v>5.295628511983141E-5</v>
      </c>
      <c r="I42" s="197">
        <f t="shared" si="9"/>
        <v>5.2956285119831409E-3</v>
      </c>
      <c r="J42" s="107"/>
      <c r="K42" s="268"/>
      <c r="L42" s="31"/>
    </row>
    <row r="43" spans="2:12" ht="21.15" customHeight="1">
      <c r="B43" s="70">
        <v>4.26</v>
      </c>
      <c r="C43" s="117" t="s">
        <v>96</v>
      </c>
      <c r="D43" s="66" t="s">
        <v>34</v>
      </c>
      <c r="E43" s="44">
        <v>1</v>
      </c>
      <c r="F43" s="44">
        <v>12018.158897434807</v>
      </c>
      <c r="G43" s="115">
        <f t="shared" si="8"/>
        <v>12018.158897434807</v>
      </c>
      <c r="H43" s="196">
        <f t="shared" si="9"/>
        <v>3.5304190079887602E-3</v>
      </c>
      <c r="I43" s="197">
        <f t="shared" si="9"/>
        <v>3.5304190079887602E-3</v>
      </c>
      <c r="J43" s="107"/>
      <c r="K43" s="268"/>
      <c r="L43" s="33"/>
    </row>
    <row r="44" spans="2:12" ht="21.15" customHeight="1">
      <c r="B44" s="70">
        <v>4.2699999999999996</v>
      </c>
      <c r="C44" s="117" t="s">
        <v>276</v>
      </c>
      <c r="D44" s="66"/>
      <c r="E44" s="44"/>
      <c r="F44" s="44">
        <v>0</v>
      </c>
      <c r="G44" s="115"/>
      <c r="H44" s="196"/>
      <c r="I44" s="197"/>
      <c r="J44" s="107"/>
      <c r="K44" s="268"/>
      <c r="L44" s="33"/>
    </row>
    <row r="45" spans="2:12" ht="21.15" customHeight="1">
      <c r="B45" s="70" t="s">
        <v>292</v>
      </c>
      <c r="C45" s="117" t="s">
        <v>291</v>
      </c>
      <c r="D45" s="66" t="s">
        <v>34</v>
      </c>
      <c r="E45" s="44">
        <v>1</v>
      </c>
      <c r="F45" s="44">
        <v>6009.0794487174035</v>
      </c>
      <c r="G45" s="115">
        <f t="shared" ref="G45:G46" si="10">E45*F45</f>
        <v>6009.0794487174035</v>
      </c>
      <c r="H45" s="196">
        <f>+F45/$K$179</f>
        <v>1.7652095039943801E-3</v>
      </c>
      <c r="I45" s="197">
        <f>+G45/$K$179</f>
        <v>1.7652095039943801E-3</v>
      </c>
      <c r="J45" s="107"/>
      <c r="K45" s="268"/>
      <c r="L45" s="33"/>
    </row>
    <row r="46" spans="2:12" ht="21.15" customHeight="1" thickBot="1">
      <c r="B46" s="70" t="s">
        <v>293</v>
      </c>
      <c r="C46" s="117" t="s">
        <v>290</v>
      </c>
      <c r="D46" s="66" t="s">
        <v>34</v>
      </c>
      <c r="E46" s="44">
        <v>1</v>
      </c>
      <c r="F46" s="44">
        <v>6009.0794487174035</v>
      </c>
      <c r="G46" s="115">
        <f t="shared" si="10"/>
        <v>6009.0794487174035</v>
      </c>
      <c r="H46" s="196">
        <f>+F46/$K$179</f>
        <v>1.7652095039943801E-3</v>
      </c>
      <c r="I46" s="197">
        <f>+G46/$K$179</f>
        <v>1.7652095039943801E-3</v>
      </c>
      <c r="J46" s="107"/>
      <c r="K46" s="268"/>
      <c r="L46" s="33"/>
    </row>
    <row r="47" spans="2:12" ht="19" thickBot="1">
      <c r="B47" s="60" t="s">
        <v>134</v>
      </c>
      <c r="C47" s="61" t="s">
        <v>103</v>
      </c>
      <c r="D47" s="62"/>
      <c r="E47" s="63"/>
      <c r="F47" s="63"/>
      <c r="G47" s="64"/>
      <c r="H47" s="200"/>
      <c r="I47" s="200"/>
      <c r="J47" s="208">
        <f>K47/K179</f>
        <v>6.5651671872558992E-2</v>
      </c>
      <c r="K47" s="264">
        <f>+G48</f>
        <v>223489.68285669768</v>
      </c>
      <c r="L47" s="33"/>
    </row>
    <row r="48" spans="2:12" ht="18.350000000000001">
      <c r="B48" s="171" t="s">
        <v>135</v>
      </c>
      <c r="C48" s="172" t="s">
        <v>104</v>
      </c>
      <c r="D48" s="149"/>
      <c r="E48" s="173"/>
      <c r="F48" s="173">
        <v>0</v>
      </c>
      <c r="G48" s="175">
        <f>SUM(G49:G52)</f>
        <v>223489.68285669768</v>
      </c>
      <c r="H48" s="202"/>
      <c r="I48" s="203"/>
      <c r="J48" s="174"/>
      <c r="K48" s="269"/>
      <c r="L48" s="39"/>
    </row>
    <row r="49" spans="2:12" ht="18.350000000000001">
      <c r="B49" s="66" t="s">
        <v>136</v>
      </c>
      <c r="C49" s="124" t="s">
        <v>304</v>
      </c>
      <c r="D49" s="75" t="s">
        <v>3</v>
      </c>
      <c r="E49" s="44">
        <f>16*0.15*0.25</f>
        <v>0.6</v>
      </c>
      <c r="F49" s="44">
        <v>21632.686015382653</v>
      </c>
      <c r="G49" s="115">
        <f t="shared" ref="G49:G52" si="11">E49*F49</f>
        <v>12979.611609229591</v>
      </c>
      <c r="H49" s="196">
        <f t="shared" ref="H49:I52" si="12">+F49/$K$179</f>
        <v>6.3547542143797689E-3</v>
      </c>
      <c r="I49" s="197">
        <f t="shared" si="12"/>
        <v>3.8128525286278609E-3</v>
      </c>
      <c r="J49" s="110"/>
      <c r="K49" s="261"/>
      <c r="L49" s="39"/>
    </row>
    <row r="50" spans="2:12" ht="18.350000000000001">
      <c r="B50" s="66" t="s">
        <v>137</v>
      </c>
      <c r="C50" s="124" t="s">
        <v>314</v>
      </c>
      <c r="D50" s="75" t="s">
        <v>1</v>
      </c>
      <c r="E50" s="44">
        <f>14*5.2</f>
        <v>72.8</v>
      </c>
      <c r="F50" s="44">
        <v>1442.1790676921769</v>
      </c>
      <c r="G50" s="115">
        <f t="shared" si="11"/>
        <v>104990.63612799047</v>
      </c>
      <c r="H50" s="196">
        <f t="shared" si="12"/>
        <v>4.2365028095865128E-4</v>
      </c>
      <c r="I50" s="197">
        <f t="shared" si="12"/>
        <v>3.0841740453789807E-2</v>
      </c>
      <c r="J50" s="110"/>
      <c r="K50" s="261"/>
      <c r="L50" s="39"/>
    </row>
    <row r="51" spans="2:12" ht="18.350000000000001">
      <c r="B51" s="66" t="s">
        <v>138</v>
      </c>
      <c r="C51" s="124" t="s">
        <v>315</v>
      </c>
      <c r="D51" s="75" t="s">
        <v>45</v>
      </c>
      <c r="E51" s="44">
        <f>16*6</f>
        <v>96</v>
      </c>
      <c r="F51" s="44">
        <v>660.99873935891446</v>
      </c>
      <c r="G51" s="115">
        <f t="shared" si="11"/>
        <v>63455.878978455788</v>
      </c>
      <c r="H51" s="196">
        <f t="shared" si="12"/>
        <v>1.9417304543938184E-4</v>
      </c>
      <c r="I51" s="197">
        <f t="shared" si="12"/>
        <v>1.8640612362180658E-2</v>
      </c>
      <c r="J51" s="110"/>
      <c r="K51" s="261"/>
      <c r="L51" s="39"/>
    </row>
    <row r="52" spans="2:12" ht="19" thickBot="1">
      <c r="B52" s="66" t="s">
        <v>139</v>
      </c>
      <c r="C52" s="124" t="s">
        <v>106</v>
      </c>
      <c r="D52" s="147" t="s">
        <v>107</v>
      </c>
      <c r="E52" s="50">
        <v>1</v>
      </c>
      <c r="F52" s="50">
        <v>42063.556141021829</v>
      </c>
      <c r="G52" s="115">
        <f t="shared" si="11"/>
        <v>42063.556141021829</v>
      </c>
      <c r="H52" s="196">
        <f t="shared" si="12"/>
        <v>1.2356466527960663E-2</v>
      </c>
      <c r="I52" s="197">
        <f t="shared" si="12"/>
        <v>1.2356466527960663E-2</v>
      </c>
      <c r="J52" s="109"/>
      <c r="K52" s="262"/>
      <c r="L52" s="39"/>
    </row>
    <row r="53" spans="2:12" ht="19" thickBot="1">
      <c r="B53" s="82">
        <v>6</v>
      </c>
      <c r="C53" s="83" t="s">
        <v>273</v>
      </c>
      <c r="D53" s="84"/>
      <c r="E53" s="85"/>
      <c r="F53" s="85"/>
      <c r="G53" s="86"/>
      <c r="H53" s="204"/>
      <c r="I53" s="204"/>
      <c r="J53" s="209">
        <f>K53/K179</f>
        <v>5.9046257908612013E-3</v>
      </c>
      <c r="K53" s="270">
        <f>G54+G56+G58</f>
        <v>20100.370755959713</v>
      </c>
      <c r="L53"/>
    </row>
    <row r="54" spans="2:12" ht="18.350000000000001">
      <c r="B54" s="65"/>
      <c r="C54" s="116" t="s">
        <v>108</v>
      </c>
      <c r="D54" s="166"/>
      <c r="E54" s="92"/>
      <c r="F54" s="92"/>
      <c r="G54" s="167">
        <f>SUM(G55:G55)</f>
        <v>6009.0794487174035</v>
      </c>
      <c r="H54" s="201"/>
      <c r="I54" s="201"/>
      <c r="J54" s="176"/>
      <c r="K54" s="271"/>
      <c r="L54"/>
    </row>
    <row r="55" spans="2:12" ht="18.350000000000001">
      <c r="B55" s="87">
        <v>6.1</v>
      </c>
      <c r="C55" s="124" t="s">
        <v>303</v>
      </c>
      <c r="D55" s="75" t="s">
        <v>45</v>
      </c>
      <c r="E55" s="44">
        <v>1</v>
      </c>
      <c r="F55" s="44">
        <v>6009.0794487174035</v>
      </c>
      <c r="G55" s="115">
        <f t="shared" ref="G55" si="13">E55*F55</f>
        <v>6009.0794487174035</v>
      </c>
      <c r="H55" s="196">
        <f>+F55/$K$179</f>
        <v>1.7652095039943801E-3</v>
      </c>
      <c r="I55" s="197">
        <f>+G55/$K$179</f>
        <v>1.7652095039943801E-3</v>
      </c>
      <c r="J55" s="112"/>
      <c r="K55" s="272"/>
      <c r="L55"/>
    </row>
    <row r="56" spans="2:12" ht="18.350000000000001">
      <c r="B56" s="65"/>
      <c r="C56" s="116" t="s">
        <v>109</v>
      </c>
      <c r="D56" s="152"/>
      <c r="E56" s="92"/>
      <c r="F56" s="92"/>
      <c r="G56" s="167">
        <f>SUM(G57:G57)</f>
        <v>5708.6254762815333</v>
      </c>
      <c r="H56" s="201"/>
      <c r="I56" s="201"/>
      <c r="J56" s="98"/>
      <c r="K56" s="273"/>
      <c r="L56"/>
    </row>
    <row r="57" spans="2:12" ht="18.350000000000001">
      <c r="B57" s="66">
        <v>6.16</v>
      </c>
      <c r="C57" s="124" t="s">
        <v>305</v>
      </c>
      <c r="D57" s="147" t="s">
        <v>2</v>
      </c>
      <c r="E57" s="44">
        <f>1*2.5</f>
        <v>2.5</v>
      </c>
      <c r="F57" s="44">
        <v>2283.4501905126135</v>
      </c>
      <c r="G57" s="115">
        <f t="shared" ref="G57" si="14">E57*F57</f>
        <v>5708.6254762815333</v>
      </c>
      <c r="H57" s="196">
        <f>+F57/$K$179</f>
        <v>6.7077961151786449E-4</v>
      </c>
      <c r="I57" s="197">
        <f>+G57/$K$179</f>
        <v>1.6769490287946612E-3</v>
      </c>
      <c r="J57" s="111"/>
      <c r="K57" s="268"/>
      <c r="L57"/>
    </row>
    <row r="58" spans="2:12" ht="18.350000000000001">
      <c r="B58" s="65"/>
      <c r="C58" s="116" t="s">
        <v>115</v>
      </c>
      <c r="D58" s="152"/>
      <c r="E58" s="92"/>
      <c r="F58" s="92"/>
      <c r="G58" s="167">
        <f>SUM(G59:G60)</f>
        <v>8382.6658309607774</v>
      </c>
      <c r="H58" s="201"/>
      <c r="I58" s="201"/>
      <c r="J58" s="98"/>
      <c r="K58" s="273"/>
      <c r="L58"/>
    </row>
    <row r="59" spans="2:12" ht="18.350000000000001">
      <c r="B59" s="72">
        <v>6.23</v>
      </c>
      <c r="C59" s="124" t="s">
        <v>113</v>
      </c>
      <c r="D59" s="75" t="s">
        <v>3</v>
      </c>
      <c r="E59" s="91">
        <f>1.5*0.15*0.25+1.5*3*0.15*0.25</f>
        <v>0.22499999999999998</v>
      </c>
      <c r="F59" s="91">
        <v>26439.949574356575</v>
      </c>
      <c r="G59" s="115">
        <f>E59*F59</f>
        <v>5948.9886542302283</v>
      </c>
      <c r="H59" s="196">
        <f>+F59/$K$179</f>
        <v>7.7669218175752727E-3</v>
      </c>
      <c r="I59" s="197">
        <f>+G59/$K$179</f>
        <v>1.7475574089544361E-3</v>
      </c>
      <c r="J59" s="107"/>
      <c r="K59" s="268"/>
      <c r="L59"/>
    </row>
    <row r="60" spans="2:12" ht="19" thickBot="1">
      <c r="B60" s="72">
        <v>6.26</v>
      </c>
      <c r="C60" s="124" t="s">
        <v>114</v>
      </c>
      <c r="D60" s="75" t="s">
        <v>3</v>
      </c>
      <c r="E60" s="91">
        <f>1.5*3*0.1*0.3</f>
        <v>0.13500000000000001</v>
      </c>
      <c r="F60" s="91">
        <v>18027.238346152211</v>
      </c>
      <c r="G60" s="115">
        <f>E60*F60</f>
        <v>2433.6771767305486</v>
      </c>
      <c r="H60" s="196">
        <f>+F60/$K$179</f>
        <v>5.2956285119831409E-3</v>
      </c>
      <c r="I60" s="197">
        <f>+G60/$K$179</f>
        <v>7.1490984911772406E-4</v>
      </c>
      <c r="J60" s="107"/>
      <c r="K60" s="268"/>
      <c r="L60"/>
    </row>
    <row r="61" spans="2:12" ht="19" thickBot="1">
      <c r="B61" s="82">
        <v>7</v>
      </c>
      <c r="C61" s="83" t="s">
        <v>116</v>
      </c>
      <c r="D61" s="84"/>
      <c r="E61" s="85"/>
      <c r="F61" s="85"/>
      <c r="G61" s="86"/>
      <c r="H61" s="204"/>
      <c r="I61" s="204"/>
      <c r="J61" s="209">
        <f>K61/K179</f>
        <v>2.7561981195368252E-2</v>
      </c>
      <c r="K61" s="270">
        <f>SUM(G62:G63)</f>
        <v>93825.766512273534</v>
      </c>
      <c r="L61"/>
    </row>
    <row r="62" spans="2:12" ht="20.3">
      <c r="B62" s="69" t="s">
        <v>81</v>
      </c>
      <c r="C62" s="130" t="s">
        <v>118</v>
      </c>
      <c r="D62" s="73" t="s">
        <v>2</v>
      </c>
      <c r="E62" s="49">
        <f>16*3.5+16*0.5+6*0.5*2+16*0.5+5.6*3.5</f>
        <v>97.6</v>
      </c>
      <c r="F62" s="49">
        <v>841.27112282043652</v>
      </c>
      <c r="G62" s="115">
        <f>E62*F62</f>
        <v>82108.061587274598</v>
      </c>
      <c r="H62" s="196">
        <f>+F62/$K$179</f>
        <v>2.4712933055921321E-4</v>
      </c>
      <c r="I62" s="197">
        <f>+G62/$K$179</f>
        <v>2.4119822662579209E-2</v>
      </c>
      <c r="J62" s="210"/>
      <c r="K62" s="274"/>
      <c r="L62"/>
    </row>
    <row r="63" spans="2:12" ht="20.95" thickBot="1">
      <c r="B63" s="69" t="s">
        <v>82</v>
      </c>
      <c r="C63" s="130" t="s">
        <v>117</v>
      </c>
      <c r="D63" s="73" t="s">
        <v>2</v>
      </c>
      <c r="E63" s="49">
        <f>+(1.5+1)*2*3</f>
        <v>15</v>
      </c>
      <c r="F63" s="49">
        <v>781.18032833326254</v>
      </c>
      <c r="G63" s="115">
        <f>E63*F63</f>
        <v>11717.704924998938</v>
      </c>
      <c r="H63" s="196">
        <f>+F63/$K$179</f>
        <v>2.2947723551926944E-4</v>
      </c>
      <c r="I63" s="197">
        <f>+G63/$K$179</f>
        <v>3.4421585327890415E-3</v>
      </c>
      <c r="J63" s="210"/>
      <c r="K63" s="274"/>
      <c r="L63"/>
    </row>
    <row r="64" spans="2:12" ht="19" thickBot="1">
      <c r="B64" s="82">
        <v>8</v>
      </c>
      <c r="C64" s="83" t="s">
        <v>7</v>
      </c>
      <c r="D64" s="84"/>
      <c r="E64" s="85"/>
      <c r="F64" s="85"/>
      <c r="G64" s="86"/>
      <c r="H64" s="204"/>
      <c r="I64" s="204"/>
      <c r="J64" s="209">
        <f>K64/K179</f>
        <v>7.6662342674674352E-2</v>
      </c>
      <c r="K64" s="270">
        <f>G65+G69</f>
        <v>260971.9168260174</v>
      </c>
      <c r="L64"/>
    </row>
    <row r="65" spans="2:12" ht="18.350000000000001">
      <c r="B65" s="65"/>
      <c r="C65" s="116" t="s">
        <v>110</v>
      </c>
      <c r="D65" s="166"/>
      <c r="E65" s="92"/>
      <c r="F65" s="92"/>
      <c r="G65" s="167">
        <f>SUM(G66:G68)</f>
        <v>258678.85210838684</v>
      </c>
      <c r="H65" s="201"/>
      <c r="I65" s="201"/>
      <c r="J65" s="176"/>
      <c r="K65" s="271"/>
      <c r="L65"/>
    </row>
    <row r="66" spans="2:12" ht="18.350000000000001">
      <c r="B66" s="71">
        <v>8.1</v>
      </c>
      <c r="C66" s="118" t="s">
        <v>316</v>
      </c>
      <c r="D66" s="74" t="s">
        <v>3</v>
      </c>
      <c r="E66" s="44">
        <f>+E36*0.1</f>
        <v>3</v>
      </c>
      <c r="F66" s="44">
        <v>16825.422456408731</v>
      </c>
      <c r="G66" s="115">
        <f t="shared" ref="G66:G68" si="15">E66*F66</f>
        <v>50476.267369226189</v>
      </c>
      <c r="H66" s="196">
        <f t="shared" ref="H66:I68" si="16">+F66/$K$179</f>
        <v>4.9425866111842652E-3</v>
      </c>
      <c r="I66" s="197">
        <f t="shared" si="16"/>
        <v>1.4827759833552794E-2</v>
      </c>
      <c r="J66" s="108"/>
      <c r="K66" s="265"/>
      <c r="L66"/>
    </row>
    <row r="67" spans="2:12" ht="18.350000000000001">
      <c r="B67" s="71">
        <v>8.1999999999999993</v>
      </c>
      <c r="C67" s="117" t="s">
        <v>112</v>
      </c>
      <c r="D67" s="75" t="s">
        <v>3</v>
      </c>
      <c r="E67" s="44">
        <v>2</v>
      </c>
      <c r="F67" s="44">
        <v>10215.435062819586</v>
      </c>
      <c r="G67" s="115">
        <f t="shared" si="15"/>
        <v>20430.870125639172</v>
      </c>
      <c r="H67" s="196">
        <f t="shared" si="16"/>
        <v>3.0008561567904462E-3</v>
      </c>
      <c r="I67" s="197">
        <f t="shared" si="16"/>
        <v>6.0017123135808923E-3</v>
      </c>
      <c r="J67" s="108"/>
      <c r="K67" s="265"/>
      <c r="L67"/>
    </row>
    <row r="68" spans="2:12" ht="18.350000000000001">
      <c r="B68" s="71">
        <v>8.3000000000000007</v>
      </c>
      <c r="C68" s="131" t="s">
        <v>328</v>
      </c>
      <c r="D68" s="75" t="s">
        <v>3</v>
      </c>
      <c r="E68" s="44">
        <f>186*0.07</f>
        <v>13.020000000000001</v>
      </c>
      <c r="F68" s="44">
        <v>14421.79067692177</v>
      </c>
      <c r="G68" s="115">
        <f t="shared" si="15"/>
        <v>187771.71461352147</v>
      </c>
      <c r="H68" s="196">
        <f t="shared" si="16"/>
        <v>4.2365028095865129E-3</v>
      </c>
      <c r="I68" s="197">
        <f t="shared" si="16"/>
        <v>5.5159266580816407E-2</v>
      </c>
      <c r="J68" s="108"/>
      <c r="K68" s="265"/>
      <c r="L68"/>
    </row>
    <row r="69" spans="2:12" ht="18.350000000000001">
      <c r="B69" s="65"/>
      <c r="C69" s="116" t="s">
        <v>111</v>
      </c>
      <c r="D69" s="166"/>
      <c r="E69" s="92"/>
      <c r="F69" s="92"/>
      <c r="G69" s="167">
        <f>SUM(G70:G70)</f>
        <v>2293.0647176305615</v>
      </c>
      <c r="H69" s="201"/>
      <c r="I69" s="201"/>
      <c r="J69" s="98"/>
      <c r="K69" s="273"/>
      <c r="L69"/>
    </row>
    <row r="70" spans="2:12" ht="19" thickBot="1">
      <c r="B70" s="71">
        <v>8.9</v>
      </c>
      <c r="C70" s="117" t="s">
        <v>317</v>
      </c>
      <c r="D70" s="75" t="s">
        <v>3</v>
      </c>
      <c r="E70" s="91">
        <f>3.6*0.1</f>
        <v>0.36000000000000004</v>
      </c>
      <c r="F70" s="91">
        <v>6369.6242156404478</v>
      </c>
      <c r="G70" s="115">
        <f>E70*F70</f>
        <v>2293.0647176305615</v>
      </c>
      <c r="H70" s="196">
        <f>+F70/$K$179</f>
        <v>1.871122074234043E-3</v>
      </c>
      <c r="I70" s="197">
        <f>+G70/$K$179</f>
        <v>6.7360394672425557E-4</v>
      </c>
      <c r="J70" s="101"/>
      <c r="K70" s="261"/>
      <c r="L70"/>
    </row>
    <row r="71" spans="2:12" ht="19" thickBot="1">
      <c r="B71" s="82" t="s">
        <v>140</v>
      </c>
      <c r="C71" s="83" t="s">
        <v>56</v>
      </c>
      <c r="D71" s="84"/>
      <c r="E71" s="85"/>
      <c r="F71" s="85"/>
      <c r="G71" s="86"/>
      <c r="H71" s="204"/>
      <c r="I71" s="204"/>
      <c r="J71" s="209">
        <f>K71/K179</f>
        <v>0.27756436674328278</v>
      </c>
      <c r="K71" s="270">
        <f>G72+G85+G88</f>
        <v>944877.26704344258</v>
      </c>
      <c r="L71" s="38"/>
    </row>
    <row r="72" spans="2:12" ht="18.350000000000001">
      <c r="B72" s="88" t="s">
        <v>141</v>
      </c>
      <c r="C72" s="129" t="s">
        <v>124</v>
      </c>
      <c r="D72" s="148"/>
      <c r="E72" s="89"/>
      <c r="F72" s="89"/>
      <c r="G72" s="160">
        <f>G73+G79+G83</f>
        <v>395887.76860862051</v>
      </c>
      <c r="H72" s="205"/>
      <c r="I72" s="205"/>
      <c r="J72" s="170"/>
      <c r="K72" s="258"/>
      <c r="L72" s="38"/>
    </row>
    <row r="73" spans="2:12" ht="18.350000000000001">
      <c r="B73" s="65" t="s">
        <v>142</v>
      </c>
      <c r="C73" s="132" t="s">
        <v>125</v>
      </c>
      <c r="D73" s="150"/>
      <c r="E73" s="92"/>
      <c r="F73" s="92"/>
      <c r="G73" s="167">
        <f>SUM(G74:G78)</f>
        <v>241204.44907151657</v>
      </c>
      <c r="H73" s="201"/>
      <c r="I73" s="201"/>
      <c r="J73" s="98"/>
      <c r="K73" s="273"/>
      <c r="L73" s="38"/>
    </row>
    <row r="74" spans="2:12" ht="18.350000000000001">
      <c r="B74" s="73" t="s">
        <v>143</v>
      </c>
      <c r="C74" s="124" t="s">
        <v>119</v>
      </c>
      <c r="D74" s="147" t="s">
        <v>45</v>
      </c>
      <c r="E74" s="44">
        <v>1</v>
      </c>
      <c r="F74" s="44">
        <v>30045.39724358702</v>
      </c>
      <c r="G74" s="115">
        <f t="shared" ref="G74:G78" si="17">E74*F74</f>
        <v>30045.39724358702</v>
      </c>
      <c r="H74" s="196">
        <f t="shared" ref="H74:I78" si="18">+F74/$K$179</f>
        <v>8.8260475199719024E-3</v>
      </c>
      <c r="I74" s="197">
        <f t="shared" si="18"/>
        <v>8.8260475199719024E-3</v>
      </c>
      <c r="J74" s="110"/>
      <c r="K74" s="261"/>
      <c r="L74"/>
    </row>
    <row r="75" spans="2:12" ht="18.350000000000001">
      <c r="B75" s="73" t="s">
        <v>144</v>
      </c>
      <c r="C75" s="124" t="s">
        <v>318</v>
      </c>
      <c r="D75" s="75" t="s">
        <v>45</v>
      </c>
      <c r="E75" s="44">
        <v>1</v>
      </c>
      <c r="F75" s="44">
        <v>6009.0794487174035</v>
      </c>
      <c r="G75" s="115">
        <f t="shared" si="17"/>
        <v>6009.0794487174035</v>
      </c>
      <c r="H75" s="196">
        <f t="shared" si="18"/>
        <v>1.7652095039943801E-3</v>
      </c>
      <c r="I75" s="197">
        <f t="shared" si="18"/>
        <v>1.7652095039943801E-3</v>
      </c>
      <c r="J75" s="108"/>
      <c r="K75" s="265"/>
      <c r="L75" s="38"/>
    </row>
    <row r="76" spans="2:12" ht="20.3">
      <c r="B76" s="73" t="s">
        <v>145</v>
      </c>
      <c r="C76" s="124" t="s">
        <v>123</v>
      </c>
      <c r="D76" s="75" t="s">
        <v>2</v>
      </c>
      <c r="E76" s="44">
        <v>26</v>
      </c>
      <c r="F76" s="44">
        <v>2403.6317794869615</v>
      </c>
      <c r="G76" s="115">
        <f t="shared" si="17"/>
        <v>62494.426266661001</v>
      </c>
      <c r="H76" s="196">
        <f t="shared" si="18"/>
        <v>7.0608380159775208E-4</v>
      </c>
      <c r="I76" s="197">
        <f t="shared" si="18"/>
        <v>1.8358178841541554E-2</v>
      </c>
      <c r="J76" s="210"/>
      <c r="K76" s="274"/>
      <c r="L76" s="38"/>
    </row>
    <row r="77" spans="2:12" ht="20.3">
      <c r="B77" s="73" t="s">
        <v>146</v>
      </c>
      <c r="C77" s="124" t="s">
        <v>319</v>
      </c>
      <c r="D77" s="75" t="s">
        <v>2</v>
      </c>
      <c r="E77" s="44">
        <f>+E38</f>
        <v>159.4</v>
      </c>
      <c r="F77" s="44">
        <v>600.90794487174037</v>
      </c>
      <c r="G77" s="115">
        <f t="shared" si="17"/>
        <v>95784.726412555421</v>
      </c>
      <c r="H77" s="196">
        <f t="shared" si="18"/>
        <v>1.7652095039943802E-4</v>
      </c>
      <c r="I77" s="197">
        <f t="shared" si="18"/>
        <v>2.8137439493670424E-2</v>
      </c>
      <c r="J77" s="210"/>
      <c r="K77" s="274"/>
      <c r="L77" s="38"/>
    </row>
    <row r="78" spans="2:12" ht="18.350000000000001">
      <c r="B78" s="66" t="s">
        <v>147</v>
      </c>
      <c r="C78" s="46" t="s">
        <v>306</v>
      </c>
      <c r="D78" s="75" t="s">
        <v>2</v>
      </c>
      <c r="E78" s="44">
        <f>+E76</f>
        <v>26</v>
      </c>
      <c r="F78" s="44">
        <v>1802.7238346152212</v>
      </c>
      <c r="G78" s="115">
        <f t="shared" si="17"/>
        <v>46870.819699995751</v>
      </c>
      <c r="H78" s="196">
        <f t="shared" si="18"/>
        <v>5.2956285119831411E-4</v>
      </c>
      <c r="I78" s="197">
        <f t="shared" si="18"/>
        <v>1.3768634131156166E-2</v>
      </c>
      <c r="J78" s="97"/>
      <c r="K78" s="275"/>
      <c r="L78"/>
    </row>
    <row r="79" spans="2:12" ht="18.350000000000001">
      <c r="B79" s="65" t="s">
        <v>148</v>
      </c>
      <c r="C79" s="133" t="s">
        <v>126</v>
      </c>
      <c r="D79" s="151"/>
      <c r="E79" s="159"/>
      <c r="F79" s="159"/>
      <c r="G79" s="179">
        <f>SUM(G80:G82)</f>
        <v>148073.33214351477</v>
      </c>
      <c r="H79" s="206"/>
      <c r="I79" s="206"/>
      <c r="J79" s="98"/>
      <c r="K79" s="273"/>
      <c r="L79"/>
    </row>
    <row r="80" spans="2:12" ht="18.350000000000001">
      <c r="B80" s="73" t="s">
        <v>149</v>
      </c>
      <c r="C80" s="124" t="s">
        <v>120</v>
      </c>
      <c r="D80" s="75" t="s">
        <v>34</v>
      </c>
      <c r="E80" s="44">
        <v>1</v>
      </c>
      <c r="F80" s="44">
        <v>18027.238346152211</v>
      </c>
      <c r="G80" s="115">
        <f t="shared" ref="G80:G82" si="19">E80*F80</f>
        <v>18027.238346152211</v>
      </c>
      <c r="H80" s="196">
        <f t="shared" ref="H80:I82" si="20">+F80/$K$179</f>
        <v>5.2956285119831409E-3</v>
      </c>
      <c r="I80" s="197">
        <f t="shared" si="20"/>
        <v>5.2956285119831409E-3</v>
      </c>
      <c r="J80" s="108"/>
      <c r="K80" s="265"/>
      <c r="L80"/>
    </row>
    <row r="81" spans="2:17" ht="20.3">
      <c r="B81" s="73" t="s">
        <v>150</v>
      </c>
      <c r="C81" s="125" t="s">
        <v>122</v>
      </c>
      <c r="D81" s="75" t="s">
        <v>2</v>
      </c>
      <c r="E81" s="44">
        <f>+E62</f>
        <v>97.6</v>
      </c>
      <c r="F81" s="44">
        <v>1147.7341747050241</v>
      </c>
      <c r="G81" s="115">
        <f t="shared" si="19"/>
        <v>112018.85545121034</v>
      </c>
      <c r="H81" s="196">
        <f t="shared" si="20"/>
        <v>3.3715501526292662E-4</v>
      </c>
      <c r="I81" s="197">
        <f t="shared" si="20"/>
        <v>3.2906329489661636E-2</v>
      </c>
      <c r="J81" s="210"/>
      <c r="K81" s="274"/>
      <c r="L81"/>
    </row>
    <row r="82" spans="2:17" ht="20.3">
      <c r="B82" s="73" t="s">
        <v>151</v>
      </c>
      <c r="C82" s="130" t="s">
        <v>121</v>
      </c>
      <c r="D82" s="75" t="s">
        <v>2</v>
      </c>
      <c r="E82" s="44">
        <f>+E63</f>
        <v>15</v>
      </c>
      <c r="F82" s="44">
        <v>1201.8158897434807</v>
      </c>
      <c r="G82" s="115">
        <f t="shared" si="19"/>
        <v>18027.238346152211</v>
      </c>
      <c r="H82" s="196">
        <f t="shared" si="20"/>
        <v>3.5304190079887604E-4</v>
      </c>
      <c r="I82" s="197">
        <f t="shared" si="20"/>
        <v>5.2956285119831409E-3</v>
      </c>
      <c r="J82" s="210"/>
      <c r="K82" s="274"/>
      <c r="L82" s="38"/>
    </row>
    <row r="83" spans="2:17" ht="18.350000000000001">
      <c r="B83" s="65" t="s">
        <v>152</v>
      </c>
      <c r="C83" s="134" t="s">
        <v>48</v>
      </c>
      <c r="D83" s="152"/>
      <c r="E83" s="159"/>
      <c r="F83" s="159"/>
      <c r="G83" s="179">
        <f>SUM(G84:G84)</f>
        <v>6609.9873935891437</v>
      </c>
      <c r="H83" s="206"/>
      <c r="I83" s="206"/>
      <c r="J83" s="98"/>
      <c r="K83" s="273"/>
      <c r="L83" s="38"/>
    </row>
    <row r="84" spans="2:17" ht="18.350000000000001">
      <c r="B84" s="66" t="s">
        <v>153</v>
      </c>
      <c r="C84" s="131" t="s">
        <v>307</v>
      </c>
      <c r="D84" s="147" t="s">
        <v>1</v>
      </c>
      <c r="E84" s="44">
        <f>10+12</f>
        <v>22</v>
      </c>
      <c r="F84" s="44">
        <v>300.45397243587018</v>
      </c>
      <c r="G84" s="115">
        <f>E84*F84</f>
        <v>6609.9873935891437</v>
      </c>
      <c r="H84" s="196">
        <f>+F84/$K$179</f>
        <v>8.826047519971901E-5</v>
      </c>
      <c r="I84" s="197">
        <f>+G84/$K$179</f>
        <v>1.9417304543938182E-3</v>
      </c>
      <c r="J84" s="112"/>
      <c r="K84" s="272"/>
      <c r="L84" s="38"/>
    </row>
    <row r="85" spans="2:17" ht="18.350000000000001">
      <c r="B85" s="88" t="s">
        <v>154</v>
      </c>
      <c r="C85" s="129" t="s">
        <v>58</v>
      </c>
      <c r="D85" s="148"/>
      <c r="E85" s="89"/>
      <c r="F85" s="89"/>
      <c r="G85" s="160">
        <f>SUM(G86:G87)</f>
        <v>139410.64321024378</v>
      </c>
      <c r="H85" s="205"/>
      <c r="I85" s="205"/>
      <c r="J85" s="174"/>
      <c r="K85" s="269"/>
      <c r="L85" s="38"/>
    </row>
    <row r="86" spans="2:17" ht="18.350000000000001">
      <c r="B86" s="74" t="s">
        <v>155</v>
      </c>
      <c r="C86" s="117" t="s">
        <v>308</v>
      </c>
      <c r="D86" s="75" t="s">
        <v>2</v>
      </c>
      <c r="E86" s="44">
        <v>160</v>
      </c>
      <c r="F86" s="44">
        <v>600.90794487174037</v>
      </c>
      <c r="G86" s="115">
        <f t="shared" ref="G86:G87" si="21">E86*F86</f>
        <v>96145.271179478455</v>
      </c>
      <c r="H86" s="196">
        <f>+F86/$K$179</f>
        <v>1.7652095039943802E-4</v>
      </c>
      <c r="I86" s="197">
        <f>+G86/$K$179</f>
        <v>2.8243352063910081E-2</v>
      </c>
      <c r="J86" s="112"/>
      <c r="K86" s="272"/>
      <c r="L86"/>
    </row>
    <row r="87" spans="2:17" ht="18.350000000000001">
      <c r="B87" s="71" t="s">
        <v>164</v>
      </c>
      <c r="C87" s="118" t="s">
        <v>320</v>
      </c>
      <c r="D87" s="75" t="s">
        <v>2</v>
      </c>
      <c r="E87" s="44">
        <v>20</v>
      </c>
      <c r="F87" s="44">
        <v>2163.2686015382656</v>
      </c>
      <c r="G87" s="115">
        <f t="shared" si="21"/>
        <v>43265.372030765313</v>
      </c>
      <c r="H87" s="196">
        <f>+F87/$K$179</f>
        <v>6.35475421437977E-4</v>
      </c>
      <c r="I87" s="197">
        <f>+G87/$K$179</f>
        <v>1.270950842875954E-2</v>
      </c>
      <c r="J87" s="101"/>
      <c r="K87" s="261"/>
      <c r="L87"/>
    </row>
    <row r="88" spans="2:17" ht="18.350000000000001">
      <c r="B88" s="180" t="s">
        <v>160</v>
      </c>
      <c r="C88" s="129" t="s">
        <v>161</v>
      </c>
      <c r="D88" s="148"/>
      <c r="E88" s="89"/>
      <c r="F88" s="89"/>
      <c r="G88" s="160">
        <f>G89</f>
        <v>409578.85522457829</v>
      </c>
      <c r="H88" s="205"/>
      <c r="I88" s="205"/>
      <c r="J88" s="174"/>
      <c r="K88" s="269"/>
      <c r="L88"/>
    </row>
    <row r="89" spans="2:17" ht="20.3">
      <c r="B89" s="181" t="s">
        <v>162</v>
      </c>
      <c r="C89" s="135" t="s">
        <v>57</v>
      </c>
      <c r="D89" s="153"/>
      <c r="E89" s="47"/>
      <c r="F89" s="47"/>
      <c r="G89" s="167">
        <f>SUM(G90:G91)</f>
        <v>409578.85522457829</v>
      </c>
      <c r="H89" s="207"/>
      <c r="I89" s="207"/>
      <c r="J89" s="211"/>
      <c r="K89" s="276"/>
      <c r="L89"/>
    </row>
    <row r="90" spans="2:17" ht="18.350000000000001">
      <c r="B90" s="76" t="s">
        <v>163</v>
      </c>
      <c r="C90" s="45" t="s">
        <v>321</v>
      </c>
      <c r="D90" s="75" t="s">
        <v>2</v>
      </c>
      <c r="E90" s="44">
        <v>186</v>
      </c>
      <c r="F90" s="44">
        <v>1922.9054235895692</v>
      </c>
      <c r="G90" s="115">
        <f t="shared" ref="G90:G91" si="22">E90*F90</f>
        <v>357660.40878765989</v>
      </c>
      <c r="H90" s="196">
        <f>+F90/$K$179</f>
        <v>5.6486704127820171E-4</v>
      </c>
      <c r="I90" s="197">
        <f>+G90/$K$179</f>
        <v>0.10506526967774552</v>
      </c>
      <c r="J90" s="108"/>
      <c r="K90" s="265"/>
      <c r="L90"/>
    </row>
    <row r="91" spans="2:17" ht="19" thickBot="1">
      <c r="B91" s="76" t="s">
        <v>246</v>
      </c>
      <c r="C91" s="124" t="s">
        <v>325</v>
      </c>
      <c r="D91" s="75" t="s">
        <v>1</v>
      </c>
      <c r="E91" s="44">
        <v>150</v>
      </c>
      <c r="F91" s="44">
        <f>(8*36)*1.20181588974348</f>
        <v>346.12297624612245</v>
      </c>
      <c r="G91" s="115">
        <f t="shared" si="22"/>
        <v>51918.44643691837</v>
      </c>
      <c r="H91" s="196">
        <f>+F91/$K$179</f>
        <v>1.016760674300763E-4</v>
      </c>
      <c r="I91" s="197">
        <f>+G91/$K$179</f>
        <v>1.5251410114511445E-2</v>
      </c>
      <c r="J91" s="108"/>
      <c r="K91" s="265"/>
      <c r="L91"/>
    </row>
    <row r="92" spans="2:17" ht="19" thickBot="1">
      <c r="B92" s="82" t="s">
        <v>158</v>
      </c>
      <c r="C92" s="83" t="s">
        <v>168</v>
      </c>
      <c r="D92" s="84"/>
      <c r="E92" s="85"/>
      <c r="F92" s="85"/>
      <c r="G92" s="86"/>
      <c r="H92" s="204"/>
      <c r="I92" s="204"/>
      <c r="J92" s="209">
        <f>K92/K179</f>
        <v>5.0785077429918314E-2</v>
      </c>
      <c r="K92" s="270">
        <f>G93+G99</f>
        <v>172881.21573959969</v>
      </c>
      <c r="Q92" s="33"/>
    </row>
    <row r="93" spans="2:17" ht="18.350000000000001">
      <c r="B93" s="180" t="s">
        <v>159</v>
      </c>
      <c r="C93" s="129" t="s">
        <v>167</v>
      </c>
      <c r="D93" s="148"/>
      <c r="E93" s="89"/>
      <c r="F93" s="89"/>
      <c r="G93" s="160">
        <f>SUM(G94:G98)</f>
        <v>163266.68862165185</v>
      </c>
      <c r="H93" s="205"/>
      <c r="I93" s="205"/>
      <c r="J93" s="174"/>
      <c r="K93" s="269"/>
      <c r="L93" s="33"/>
      <c r="M93"/>
      <c r="Q93" s="34"/>
    </row>
    <row r="94" spans="2:17" ht="20.3">
      <c r="B94" s="75" t="s">
        <v>74</v>
      </c>
      <c r="C94" s="136" t="s">
        <v>326</v>
      </c>
      <c r="D94" s="75" t="s">
        <v>2</v>
      </c>
      <c r="E94" s="44">
        <v>100</v>
      </c>
      <c r="F94" s="44">
        <v>1442.1790676921769</v>
      </c>
      <c r="G94" s="115">
        <f t="shared" ref="G94:G98" si="23">E94*F94</f>
        <v>144217.90676921769</v>
      </c>
      <c r="H94" s="196">
        <f t="shared" ref="H94:I98" si="24">+F94/$K$179</f>
        <v>4.2365028095865128E-4</v>
      </c>
      <c r="I94" s="197">
        <f t="shared" si="24"/>
        <v>4.2365028095865127E-2</v>
      </c>
      <c r="J94" s="213"/>
      <c r="K94" s="277"/>
      <c r="L94" s="33"/>
      <c r="M94"/>
      <c r="Q94" s="34"/>
    </row>
    <row r="95" spans="2:17" ht="20.3">
      <c r="B95" s="75" t="s">
        <v>83</v>
      </c>
      <c r="C95" s="136" t="s">
        <v>59</v>
      </c>
      <c r="D95" s="74" t="s">
        <v>1</v>
      </c>
      <c r="E95" s="44">
        <v>20</v>
      </c>
      <c r="F95" s="44">
        <v>180.27238346152211</v>
      </c>
      <c r="G95" s="115">
        <f t="shared" si="23"/>
        <v>3605.4476692304424</v>
      </c>
      <c r="H95" s="196">
        <f t="shared" si="24"/>
        <v>5.295628511983141E-5</v>
      </c>
      <c r="I95" s="197">
        <f t="shared" si="24"/>
        <v>1.0591257023966282E-3</v>
      </c>
      <c r="J95" s="212"/>
      <c r="K95" s="278"/>
      <c r="L95" s="33"/>
      <c r="M95"/>
      <c r="Q95" s="33"/>
    </row>
    <row r="96" spans="2:17" ht="20.3">
      <c r="B96" s="75" t="s">
        <v>84</v>
      </c>
      <c r="C96" s="136" t="s">
        <v>60</v>
      </c>
      <c r="D96" s="74" t="s">
        <v>1</v>
      </c>
      <c r="E96" s="44">
        <f>14+5.5*2</f>
        <v>25</v>
      </c>
      <c r="F96" s="44">
        <v>180.27238346152211</v>
      </c>
      <c r="G96" s="115">
        <f t="shared" si="23"/>
        <v>4506.8095865380528</v>
      </c>
      <c r="H96" s="196">
        <f t="shared" si="24"/>
        <v>5.295628511983141E-5</v>
      </c>
      <c r="I96" s="197">
        <f t="shared" si="24"/>
        <v>1.3239071279957852E-3</v>
      </c>
      <c r="J96" s="212"/>
      <c r="K96" s="278"/>
      <c r="L96" s="34"/>
      <c r="M96"/>
      <c r="Q96" s="31"/>
    </row>
    <row r="97" spans="2:17" ht="20.3">
      <c r="B97" s="75" t="s">
        <v>244</v>
      </c>
      <c r="C97" s="136" t="s">
        <v>243</v>
      </c>
      <c r="D97" s="75" t="s">
        <v>1</v>
      </c>
      <c r="E97" s="44">
        <v>16</v>
      </c>
      <c r="F97" s="44">
        <v>420.63556141021826</v>
      </c>
      <c r="G97" s="115">
        <f t="shared" si="23"/>
        <v>6730.1689825634921</v>
      </c>
      <c r="H97" s="196">
        <f t="shared" si="24"/>
        <v>1.235646652796066E-4</v>
      </c>
      <c r="I97" s="197">
        <f t="shared" si="24"/>
        <v>1.9770346444737056E-3</v>
      </c>
      <c r="J97" s="212"/>
      <c r="K97" s="278"/>
      <c r="L97" s="34"/>
      <c r="M97"/>
      <c r="Q97" s="31"/>
    </row>
    <row r="98" spans="2:17" ht="20.3">
      <c r="B98" s="75" t="s">
        <v>247</v>
      </c>
      <c r="C98" s="136" t="s">
        <v>245</v>
      </c>
      <c r="D98" s="75" t="s">
        <v>45</v>
      </c>
      <c r="E98" s="44">
        <v>1</v>
      </c>
      <c r="F98" s="44">
        <v>4206.3556141021827</v>
      </c>
      <c r="G98" s="115">
        <f t="shared" si="23"/>
        <v>4206.3556141021827</v>
      </c>
      <c r="H98" s="196">
        <f t="shared" si="24"/>
        <v>1.2356466527960663E-3</v>
      </c>
      <c r="I98" s="197">
        <f t="shared" si="24"/>
        <v>1.2356466527960663E-3</v>
      </c>
      <c r="J98" s="213"/>
      <c r="K98" s="277"/>
      <c r="L98" s="33"/>
      <c r="M98"/>
      <c r="Q98" s="33"/>
    </row>
    <row r="99" spans="2:17" ht="18.350000000000001">
      <c r="B99" s="180" t="s">
        <v>171</v>
      </c>
      <c r="C99" s="129" t="s">
        <v>166</v>
      </c>
      <c r="D99" s="148"/>
      <c r="E99" s="89"/>
      <c r="F99" s="89"/>
      <c r="G99" s="160">
        <f>SUM(G100:G100)</f>
        <v>9614.5271179478459</v>
      </c>
      <c r="H99" s="205"/>
      <c r="I99" s="205"/>
      <c r="J99" s="174"/>
      <c r="K99" s="269"/>
      <c r="L99" s="33"/>
      <c r="M99"/>
      <c r="Q99" s="33"/>
    </row>
    <row r="100" spans="2:17" ht="19" thickBot="1">
      <c r="B100" s="75" t="s">
        <v>242</v>
      </c>
      <c r="C100" s="128" t="s">
        <v>294</v>
      </c>
      <c r="D100" s="147" t="s">
        <v>327</v>
      </c>
      <c r="E100" s="44">
        <v>1</v>
      </c>
      <c r="F100" s="44">
        <v>9614.5271179478459</v>
      </c>
      <c r="G100" s="115">
        <f t="shared" ref="G100" si="25">E100*F100</f>
        <v>9614.5271179478459</v>
      </c>
      <c r="H100" s="196">
        <f>+F100/$K$179</f>
        <v>2.8243352063910083E-3</v>
      </c>
      <c r="I100" s="197">
        <f>+G100/$K$179</f>
        <v>2.8243352063910083E-3</v>
      </c>
      <c r="J100" s="186"/>
      <c r="K100" s="261"/>
      <c r="L100" s="33"/>
      <c r="M100"/>
      <c r="Q100" s="33"/>
    </row>
    <row r="101" spans="2:17" ht="19" thickBot="1">
      <c r="B101" s="82" t="s">
        <v>170</v>
      </c>
      <c r="C101" s="83" t="s">
        <v>55</v>
      </c>
      <c r="D101" s="84"/>
      <c r="E101" s="85"/>
      <c r="F101" s="85"/>
      <c r="G101" s="86"/>
      <c r="H101" s="204"/>
      <c r="I101" s="204"/>
      <c r="J101" s="209">
        <f>K101/K179</f>
        <v>1.1120819875164596E-2</v>
      </c>
      <c r="K101" s="270">
        <f>SUM(G102:G103)</f>
        <v>37857.200526919645</v>
      </c>
      <c r="L101" s="33"/>
      <c r="M101"/>
      <c r="Q101" s="33"/>
    </row>
    <row r="102" spans="2:17" ht="18.350000000000001">
      <c r="B102" s="71">
        <v>11.1</v>
      </c>
      <c r="C102" s="119" t="s">
        <v>295</v>
      </c>
      <c r="D102" s="74" t="s">
        <v>6</v>
      </c>
      <c r="E102" s="44">
        <v>1</v>
      </c>
      <c r="F102" s="44">
        <v>7811.8032833326251</v>
      </c>
      <c r="G102" s="115">
        <f t="shared" ref="G102:G104" si="26">E102*F102</f>
        <v>7811.8032833326251</v>
      </c>
      <c r="H102" s="196">
        <f t="shared" ref="H102:I104" si="27">+F102/$K$179</f>
        <v>2.2947723551926943E-3</v>
      </c>
      <c r="I102" s="197">
        <f t="shared" si="27"/>
        <v>2.2947723551926943E-3</v>
      </c>
      <c r="J102" s="108"/>
      <c r="K102" s="265"/>
      <c r="L102" s="33"/>
      <c r="M102"/>
      <c r="Q102" s="33"/>
    </row>
    <row r="103" spans="2:17" ht="18.350000000000001">
      <c r="B103" s="66">
        <v>11.2</v>
      </c>
      <c r="C103" s="124" t="s">
        <v>296</v>
      </c>
      <c r="D103" s="75" t="s">
        <v>6</v>
      </c>
      <c r="E103" s="44">
        <v>1</v>
      </c>
      <c r="F103" s="44">
        <v>30045.39724358702</v>
      </c>
      <c r="G103" s="115">
        <f t="shared" si="26"/>
        <v>30045.39724358702</v>
      </c>
      <c r="H103" s="196">
        <f t="shared" si="27"/>
        <v>8.8260475199719024E-3</v>
      </c>
      <c r="I103" s="197">
        <f t="shared" si="27"/>
        <v>8.8260475199719024E-3</v>
      </c>
      <c r="J103" s="108"/>
      <c r="K103" s="265"/>
      <c r="L103" s="33"/>
      <c r="M103"/>
      <c r="Q103" s="33"/>
    </row>
    <row r="104" spans="2:17" ht="19" thickBot="1">
      <c r="B104" s="71">
        <v>12.6</v>
      </c>
      <c r="C104" s="124" t="s">
        <v>329</v>
      </c>
      <c r="D104" s="75" t="s">
        <v>34</v>
      </c>
      <c r="E104" s="44">
        <v>1</v>
      </c>
      <c r="F104" s="44">
        <v>6009.0794487174035</v>
      </c>
      <c r="G104" s="115">
        <f t="shared" si="26"/>
        <v>6009.0794487174035</v>
      </c>
      <c r="H104" s="196">
        <f t="shared" si="27"/>
        <v>1.7652095039943801E-3</v>
      </c>
      <c r="I104" s="197">
        <f t="shared" si="27"/>
        <v>1.7652095039943801E-3</v>
      </c>
      <c r="J104" s="108"/>
      <c r="K104" s="265"/>
      <c r="L104" s="33"/>
      <c r="M104"/>
      <c r="Q104" s="33"/>
    </row>
    <row r="105" spans="2:17" ht="19" thickBot="1">
      <c r="B105" s="82" t="s">
        <v>165</v>
      </c>
      <c r="C105" s="83" t="s">
        <v>9</v>
      </c>
      <c r="D105" s="84"/>
      <c r="E105" s="85"/>
      <c r="F105" s="85"/>
      <c r="G105" s="86"/>
      <c r="H105" s="204"/>
      <c r="I105" s="204"/>
      <c r="J105" s="209">
        <f>K105/K179</f>
        <v>1.270950842875954E-2</v>
      </c>
      <c r="K105" s="270">
        <f>SUM(G106:G109)</f>
        <v>43265.372030765313</v>
      </c>
      <c r="L105" s="33"/>
      <c r="M105"/>
      <c r="Q105" s="33"/>
    </row>
    <row r="106" spans="2:17" ht="18.350000000000001">
      <c r="B106" s="71">
        <v>12.1</v>
      </c>
      <c r="C106" s="119" t="s">
        <v>297</v>
      </c>
      <c r="D106" s="74" t="s">
        <v>6</v>
      </c>
      <c r="E106" s="44">
        <v>1</v>
      </c>
      <c r="F106" s="44">
        <v>7811.8032833326251</v>
      </c>
      <c r="G106" s="115">
        <f t="shared" ref="G106:G109" si="28">E106*F106</f>
        <v>7811.8032833326251</v>
      </c>
      <c r="H106" s="196">
        <f t="shared" ref="H106:I109" si="29">+F106/$K$179</f>
        <v>2.2947723551926943E-3</v>
      </c>
      <c r="I106" s="197">
        <f t="shared" si="29"/>
        <v>2.2947723551926943E-3</v>
      </c>
      <c r="J106" s="108"/>
      <c r="K106" s="265"/>
      <c r="L106" s="33"/>
      <c r="M106"/>
      <c r="Q106" s="33"/>
    </row>
    <row r="107" spans="2:17" ht="18.350000000000001">
      <c r="B107" s="66">
        <v>12.2</v>
      </c>
      <c r="C107" s="124" t="s">
        <v>330</v>
      </c>
      <c r="D107" s="75" t="s">
        <v>6</v>
      </c>
      <c r="E107" s="44">
        <v>2</v>
      </c>
      <c r="F107" s="44">
        <v>7811.8032833326251</v>
      </c>
      <c r="G107" s="115">
        <f t="shared" si="28"/>
        <v>15623.60656666525</v>
      </c>
      <c r="H107" s="196">
        <f t="shared" si="29"/>
        <v>2.2947723551926943E-3</v>
      </c>
      <c r="I107" s="197">
        <f t="shared" si="29"/>
        <v>4.5895447103853886E-3</v>
      </c>
      <c r="J107" s="108"/>
      <c r="K107" s="265"/>
      <c r="L107" s="33"/>
      <c r="M107"/>
      <c r="Q107" s="33"/>
    </row>
    <row r="108" spans="2:17" ht="18.350000000000001">
      <c r="B108" s="71">
        <v>12.3</v>
      </c>
      <c r="C108" s="187" t="s">
        <v>331</v>
      </c>
      <c r="D108" s="75" t="s">
        <v>6</v>
      </c>
      <c r="E108" s="44">
        <v>1</v>
      </c>
      <c r="F108" s="44">
        <v>1802.7238346152212</v>
      </c>
      <c r="G108" s="115">
        <f t="shared" si="28"/>
        <v>1802.7238346152212</v>
      </c>
      <c r="H108" s="196">
        <f t="shared" si="29"/>
        <v>5.2956285119831411E-4</v>
      </c>
      <c r="I108" s="197">
        <f t="shared" si="29"/>
        <v>5.2956285119831411E-4</v>
      </c>
      <c r="J108" s="108"/>
      <c r="K108" s="265"/>
      <c r="L108" s="33"/>
      <c r="M108"/>
      <c r="Q108" s="33"/>
    </row>
    <row r="109" spans="2:17" ht="19" thickBot="1">
      <c r="B109" s="71">
        <v>12.4</v>
      </c>
      <c r="C109" s="187" t="s">
        <v>347</v>
      </c>
      <c r="D109" s="75" t="s">
        <v>348</v>
      </c>
      <c r="E109" s="44">
        <v>1</v>
      </c>
      <c r="F109" s="44">
        <v>18027.238346152211</v>
      </c>
      <c r="G109" s="115">
        <f t="shared" si="28"/>
        <v>18027.238346152211</v>
      </c>
      <c r="H109" s="196">
        <f t="shared" si="29"/>
        <v>5.2956285119831409E-3</v>
      </c>
      <c r="I109" s="197">
        <f t="shared" si="29"/>
        <v>5.2956285119831409E-3</v>
      </c>
      <c r="J109" s="108"/>
      <c r="K109" s="265"/>
      <c r="L109" s="33"/>
      <c r="M109"/>
      <c r="Q109" s="33"/>
    </row>
    <row r="110" spans="2:17" ht="19" thickBot="1">
      <c r="B110" s="82" t="s">
        <v>173</v>
      </c>
      <c r="C110" s="83" t="s">
        <v>172</v>
      </c>
      <c r="D110" s="84"/>
      <c r="E110" s="85"/>
      <c r="F110" s="85"/>
      <c r="G110" s="86"/>
      <c r="H110" s="204"/>
      <c r="I110" s="204"/>
      <c r="J110" s="209">
        <f>K110/K179</f>
        <v>1.1120819875164596E-2</v>
      </c>
      <c r="K110" s="270">
        <f>SUM(G111:G113)</f>
        <v>37857.200526919645</v>
      </c>
      <c r="L110" s="33"/>
      <c r="M110"/>
      <c r="Q110" s="33"/>
    </row>
    <row r="111" spans="2:17" ht="18.350000000000001">
      <c r="B111" s="71">
        <v>13.1</v>
      </c>
      <c r="C111" s="119" t="s">
        <v>298</v>
      </c>
      <c r="D111" s="74" t="s">
        <v>6</v>
      </c>
      <c r="E111" s="44">
        <v>1</v>
      </c>
      <c r="F111" s="44">
        <v>4206.3556141021827</v>
      </c>
      <c r="G111" s="115">
        <f t="shared" ref="G111:G113" si="30">E111*F111</f>
        <v>4206.3556141021827</v>
      </c>
      <c r="H111" s="196">
        <f t="shared" ref="H111:I113" si="31">+F111/$K$179</f>
        <v>1.2356466527960663E-3</v>
      </c>
      <c r="I111" s="197">
        <f t="shared" si="31"/>
        <v>1.2356466527960663E-3</v>
      </c>
      <c r="J111" s="108"/>
      <c r="K111" s="265"/>
      <c r="L111" s="31"/>
      <c r="M111"/>
      <c r="Q111" s="31"/>
    </row>
    <row r="112" spans="2:17" ht="18.350000000000001">
      <c r="B112" s="66">
        <v>13.2</v>
      </c>
      <c r="C112" s="124" t="s">
        <v>299</v>
      </c>
      <c r="D112" s="75" t="s">
        <v>6</v>
      </c>
      <c r="E112" s="44">
        <v>2</v>
      </c>
      <c r="F112" s="44">
        <v>7811.8032833326251</v>
      </c>
      <c r="G112" s="115">
        <f t="shared" si="30"/>
        <v>15623.60656666525</v>
      </c>
      <c r="H112" s="196">
        <f t="shared" si="31"/>
        <v>2.2947723551926943E-3</v>
      </c>
      <c r="I112" s="197">
        <f t="shared" si="31"/>
        <v>4.5895447103853886E-3</v>
      </c>
      <c r="J112" s="108"/>
      <c r="K112" s="265"/>
      <c r="L112" s="39"/>
      <c r="M112"/>
      <c r="Q112" s="33"/>
    </row>
    <row r="113" spans="2:17" ht="19" thickBot="1">
      <c r="B113" s="71">
        <v>13.7</v>
      </c>
      <c r="C113" s="124" t="s">
        <v>349</v>
      </c>
      <c r="D113" s="75" t="s">
        <v>34</v>
      </c>
      <c r="E113" s="44">
        <v>1</v>
      </c>
      <c r="F113" s="44">
        <v>18027.238346152211</v>
      </c>
      <c r="G113" s="115">
        <f t="shared" si="30"/>
        <v>18027.238346152211</v>
      </c>
      <c r="H113" s="196">
        <f t="shared" si="31"/>
        <v>5.2956285119831409E-3</v>
      </c>
      <c r="I113" s="197">
        <f t="shared" si="31"/>
        <v>5.2956285119831409E-3</v>
      </c>
      <c r="J113" s="214"/>
      <c r="K113" s="279"/>
      <c r="L113" s="31"/>
      <c r="M113"/>
      <c r="Q113" s="34"/>
    </row>
    <row r="114" spans="2:17" ht="19" thickBot="1">
      <c r="B114" s="82" t="s">
        <v>174</v>
      </c>
      <c r="C114" s="83" t="s">
        <v>169</v>
      </c>
      <c r="D114" s="84"/>
      <c r="E114" s="85"/>
      <c r="F114" s="85"/>
      <c r="G114" s="86"/>
      <c r="H114" s="204"/>
      <c r="I114" s="204"/>
      <c r="J114" s="209">
        <f>K114/K179</f>
        <v>2.135197416031602E-2</v>
      </c>
      <c r="K114" s="270">
        <f>SUM(G115:G115)</f>
        <v>72685.825011685709</v>
      </c>
    </row>
    <row r="115" spans="2:17" ht="19" thickBot="1">
      <c r="B115" s="71">
        <v>16.100000000000001</v>
      </c>
      <c r="C115" s="137" t="s">
        <v>300</v>
      </c>
      <c r="D115" s="143" t="s">
        <v>6</v>
      </c>
      <c r="E115" s="44">
        <v>1</v>
      </c>
      <c r="F115" s="44">
        <f>(700*0.6*4*36)*1.20181588974348</f>
        <v>72685.825011685709</v>
      </c>
      <c r="G115" s="115">
        <f>E115*F115</f>
        <v>72685.825011685709</v>
      </c>
      <c r="H115" s="196">
        <f>+F115/$K$179</f>
        <v>2.135197416031602E-2</v>
      </c>
      <c r="I115" s="197">
        <f>+G115/$K$179</f>
        <v>2.135197416031602E-2</v>
      </c>
      <c r="J115" s="108"/>
      <c r="K115" s="265"/>
    </row>
    <row r="116" spans="2:17" ht="19" thickBot="1">
      <c r="B116" s="82" t="s">
        <v>175</v>
      </c>
      <c r="C116" s="83" t="s">
        <v>0</v>
      </c>
      <c r="D116" s="84"/>
      <c r="E116" s="85"/>
      <c r="F116" s="85"/>
      <c r="G116" s="86"/>
      <c r="H116" s="204"/>
      <c r="I116" s="204"/>
      <c r="J116" s="209">
        <f>K116/K179</f>
        <v>0.12611009738436654</v>
      </c>
      <c r="K116" s="270">
        <f>G117+G125+G127</f>
        <v>429300.65397526883</v>
      </c>
    </row>
    <row r="117" spans="2:17" ht="18.350000000000001">
      <c r="B117" s="180" t="s">
        <v>176</v>
      </c>
      <c r="C117" s="129" t="s">
        <v>197</v>
      </c>
      <c r="D117" s="148"/>
      <c r="E117" s="89"/>
      <c r="F117" s="89"/>
      <c r="G117" s="160">
        <f>G118+G121</f>
        <v>400096.5278545022</v>
      </c>
      <c r="H117" s="205"/>
      <c r="I117" s="205"/>
      <c r="J117" s="174"/>
      <c r="K117" s="269"/>
    </row>
    <row r="118" spans="2:17" ht="18.350000000000001">
      <c r="B118" s="65"/>
      <c r="C118" s="116" t="s">
        <v>184</v>
      </c>
      <c r="D118" s="166"/>
      <c r="E118" s="92"/>
      <c r="F118" s="92"/>
      <c r="G118" s="167">
        <f>SUM(G119:G120)</f>
        <v>218021.42055836486</v>
      </c>
      <c r="H118" s="201"/>
      <c r="I118" s="201"/>
      <c r="J118" s="98"/>
      <c r="K118" s="273"/>
    </row>
    <row r="119" spans="2:17" ht="18.350000000000001">
      <c r="B119" s="71" t="s">
        <v>179</v>
      </c>
      <c r="C119" s="119" t="s">
        <v>180</v>
      </c>
      <c r="D119" s="74" t="s">
        <v>2</v>
      </c>
      <c r="E119" s="44">
        <f>+E77</f>
        <v>159.4</v>
      </c>
      <c r="F119" s="44">
        <v>180.27238346152211</v>
      </c>
      <c r="G119" s="115">
        <f t="shared" ref="G119:G120" si="32">E119*F119</f>
        <v>28735.417923766625</v>
      </c>
      <c r="H119" s="196">
        <f>+F119/$K$179</f>
        <v>5.295628511983141E-5</v>
      </c>
      <c r="I119" s="197">
        <f>+G119/$K$179</f>
        <v>8.4412318481011262E-3</v>
      </c>
      <c r="J119" s="108"/>
      <c r="K119" s="265"/>
    </row>
    <row r="120" spans="2:17" ht="18.350000000000001">
      <c r="B120" s="71" t="s">
        <v>182</v>
      </c>
      <c r="C120" s="124" t="s">
        <v>181</v>
      </c>
      <c r="D120" s="75" t="s">
        <v>2</v>
      </c>
      <c r="E120" s="44">
        <v>350</v>
      </c>
      <c r="F120" s="44">
        <v>540.81715038456639</v>
      </c>
      <c r="G120" s="115">
        <f t="shared" si="32"/>
        <v>189286.00263459823</v>
      </c>
      <c r="H120" s="196">
        <f>+F120/$K$179</f>
        <v>1.5886885535949425E-4</v>
      </c>
      <c r="I120" s="197">
        <f>+G120/$K$179</f>
        <v>5.5604099375822981E-2</v>
      </c>
      <c r="J120" s="108"/>
      <c r="K120" s="265"/>
    </row>
    <row r="121" spans="2:17" ht="18.350000000000001">
      <c r="B121" s="65"/>
      <c r="C121" s="116" t="s">
        <v>185</v>
      </c>
      <c r="D121" s="166"/>
      <c r="E121" s="92"/>
      <c r="F121" s="92"/>
      <c r="G121" s="167">
        <f>SUM(G122:G124)</f>
        <v>182075.10729613734</v>
      </c>
      <c r="H121" s="201"/>
      <c r="I121" s="201"/>
      <c r="J121" s="98"/>
      <c r="K121" s="273"/>
    </row>
    <row r="122" spans="2:17" ht="18.350000000000001">
      <c r="B122" s="71" t="s">
        <v>187</v>
      </c>
      <c r="C122" s="124" t="s">
        <v>40</v>
      </c>
      <c r="D122" s="75" t="s">
        <v>2</v>
      </c>
      <c r="E122" s="44">
        <v>100</v>
      </c>
      <c r="F122" s="44">
        <v>180.27238346152211</v>
      </c>
      <c r="G122" s="115">
        <f t="shared" ref="G122:G124" si="33">E122*F122</f>
        <v>18027.238346152211</v>
      </c>
      <c r="H122" s="196">
        <f t="shared" ref="H122:I124" si="34">+F122/$K$179</f>
        <v>5.295628511983141E-5</v>
      </c>
      <c r="I122" s="197">
        <f t="shared" si="34"/>
        <v>5.2956285119831409E-3</v>
      </c>
      <c r="J122" s="108"/>
      <c r="K122" s="265"/>
    </row>
    <row r="123" spans="2:17" ht="18.350000000000001">
      <c r="B123" s="71" t="s">
        <v>188</v>
      </c>
      <c r="C123" s="124" t="s">
        <v>183</v>
      </c>
      <c r="D123" s="75" t="s">
        <v>2</v>
      </c>
      <c r="E123" s="44">
        <v>100</v>
      </c>
      <c r="F123" s="44">
        <v>180.27238346152211</v>
      </c>
      <c r="G123" s="115">
        <f t="shared" si="33"/>
        <v>18027.238346152211</v>
      </c>
      <c r="H123" s="196">
        <f t="shared" si="34"/>
        <v>5.295628511983141E-5</v>
      </c>
      <c r="I123" s="197">
        <f t="shared" si="34"/>
        <v>5.2956285119831409E-3</v>
      </c>
      <c r="J123" s="108"/>
      <c r="K123" s="265"/>
    </row>
    <row r="124" spans="2:17" ht="18.350000000000001">
      <c r="B124" s="71" t="s">
        <v>191</v>
      </c>
      <c r="C124" s="122" t="s">
        <v>186</v>
      </c>
      <c r="D124" s="75" t="s">
        <v>2</v>
      </c>
      <c r="E124" s="44">
        <v>270</v>
      </c>
      <c r="F124" s="44">
        <v>540.81715038456639</v>
      </c>
      <c r="G124" s="115">
        <f t="shared" si="33"/>
        <v>146020.63060383292</v>
      </c>
      <c r="H124" s="196">
        <f t="shared" si="34"/>
        <v>1.5886885535949425E-4</v>
      </c>
      <c r="I124" s="197">
        <f t="shared" si="34"/>
        <v>4.2894590947063445E-2</v>
      </c>
      <c r="J124" s="108"/>
      <c r="K124" s="265"/>
    </row>
    <row r="125" spans="2:17" ht="18.350000000000001">
      <c r="B125" s="180" t="s">
        <v>177</v>
      </c>
      <c r="C125" s="185" t="s">
        <v>192</v>
      </c>
      <c r="D125" s="148"/>
      <c r="E125" s="89"/>
      <c r="F125" s="89"/>
      <c r="G125" s="160">
        <f>SUM(G126:G126)</f>
        <v>12018.158897434807</v>
      </c>
      <c r="H125" s="205"/>
      <c r="I125" s="205"/>
      <c r="J125" s="174"/>
      <c r="K125" s="269"/>
    </row>
    <row r="126" spans="2:17" ht="18.350000000000001">
      <c r="B126" s="71" t="s">
        <v>194</v>
      </c>
      <c r="C126" s="121" t="s">
        <v>332</v>
      </c>
      <c r="D126" s="75" t="s">
        <v>34</v>
      </c>
      <c r="E126" s="44">
        <v>1</v>
      </c>
      <c r="F126" s="44">
        <v>12018.158897434807</v>
      </c>
      <c r="G126" s="115">
        <f t="shared" ref="G126" si="35">E126*F126</f>
        <v>12018.158897434807</v>
      </c>
      <c r="H126" s="196">
        <f>+F126/$K$179</f>
        <v>3.5304190079887602E-3</v>
      </c>
      <c r="I126" s="197">
        <f>+G126/$K$179</f>
        <v>3.5304190079887602E-3</v>
      </c>
      <c r="J126" s="110"/>
      <c r="K126" s="261"/>
    </row>
    <row r="127" spans="2:17" ht="18.350000000000001">
      <c r="B127" s="180" t="s">
        <v>178</v>
      </c>
      <c r="C127" s="185" t="s">
        <v>189</v>
      </c>
      <c r="D127" s="148"/>
      <c r="E127" s="89"/>
      <c r="F127" s="89"/>
      <c r="G127" s="160">
        <f>SUM(G128:G129)</f>
        <v>17185.967223331776</v>
      </c>
      <c r="H127" s="205"/>
      <c r="I127" s="205"/>
      <c r="J127" s="174"/>
      <c r="K127" s="269"/>
    </row>
    <row r="128" spans="2:17" ht="18.350000000000001">
      <c r="B128" s="71" t="s">
        <v>195</v>
      </c>
      <c r="C128" s="122" t="s">
        <v>190</v>
      </c>
      <c r="D128" s="75" t="s">
        <v>34</v>
      </c>
      <c r="E128" s="44">
        <v>1</v>
      </c>
      <c r="F128" s="44">
        <v>6970.5321605121881</v>
      </c>
      <c r="G128" s="115">
        <f>E128*F128</f>
        <v>6970.5321605121881</v>
      </c>
      <c r="H128" s="196">
        <f>+F128/$K$179</f>
        <v>2.0476430246334811E-3</v>
      </c>
      <c r="I128" s="197">
        <f>+G128/$K$179</f>
        <v>2.0476430246334811E-3</v>
      </c>
      <c r="J128" s="110"/>
      <c r="K128" s="261"/>
    </row>
    <row r="129" spans="2:11" ht="19" thickBot="1">
      <c r="B129" s="71" t="s">
        <v>196</v>
      </c>
      <c r="C129" s="122" t="s">
        <v>193</v>
      </c>
      <c r="D129" s="75" t="s">
        <v>34</v>
      </c>
      <c r="E129" s="44">
        <v>1</v>
      </c>
      <c r="F129" s="44">
        <v>10215.435062819586</v>
      </c>
      <c r="G129" s="115">
        <f>E129*F129</f>
        <v>10215.435062819586</v>
      </c>
      <c r="H129" s="196">
        <f>+F129/$K$179</f>
        <v>3.0008561567904462E-3</v>
      </c>
      <c r="I129" s="197">
        <f>+G129/$K$179</f>
        <v>3.0008561567904462E-3</v>
      </c>
      <c r="J129" s="110"/>
      <c r="K129" s="261"/>
    </row>
    <row r="130" spans="2:11" ht="19" thickBot="1">
      <c r="B130" s="82" t="s">
        <v>198</v>
      </c>
      <c r="C130" s="83" t="s">
        <v>35</v>
      </c>
      <c r="D130" s="84"/>
      <c r="E130" s="85"/>
      <c r="F130" s="85"/>
      <c r="G130" s="86"/>
      <c r="H130" s="204"/>
      <c r="I130" s="204"/>
      <c r="J130" s="209">
        <f>K130/K179</f>
        <v>0.12568291668439988</v>
      </c>
      <c r="K130" s="270">
        <f>G131+G146+G148+G157</f>
        <v>427846.45674867916</v>
      </c>
    </row>
    <row r="131" spans="2:11" ht="18.350000000000001">
      <c r="B131" s="180" t="s">
        <v>199</v>
      </c>
      <c r="C131" s="185" t="s">
        <v>201</v>
      </c>
      <c r="D131" s="148"/>
      <c r="E131" s="89"/>
      <c r="F131" s="89"/>
      <c r="G131" s="160">
        <f>SUM(G132:G145)</f>
        <v>84127.112282043629</v>
      </c>
      <c r="H131" s="205"/>
      <c r="I131" s="205"/>
      <c r="J131" s="174"/>
      <c r="K131" s="269"/>
    </row>
    <row r="132" spans="2:11" ht="18.350000000000001">
      <c r="B132" s="77" t="s">
        <v>205</v>
      </c>
      <c r="C132" s="138" t="s">
        <v>203</v>
      </c>
      <c r="D132" s="77" t="s">
        <v>6</v>
      </c>
      <c r="E132" s="44">
        <v>3</v>
      </c>
      <c r="F132" s="44">
        <v>5408.1715038456632</v>
      </c>
      <c r="G132" s="115">
        <f t="shared" ref="G132:G145" si="36">E132*F132</f>
        <v>16224.514511536989</v>
      </c>
      <c r="H132" s="196">
        <f t="shared" ref="H132:I145" si="37">+F132/$K$179</f>
        <v>1.5886885535949422E-3</v>
      </c>
      <c r="I132" s="197">
        <f t="shared" si="37"/>
        <v>4.766065660784826E-3</v>
      </c>
      <c r="J132" s="112"/>
      <c r="K132" s="272"/>
    </row>
    <row r="133" spans="2:11" ht="18.350000000000001">
      <c r="B133" s="77" t="s">
        <v>206</v>
      </c>
      <c r="C133" s="138" t="s">
        <v>204</v>
      </c>
      <c r="D133" s="77" t="s">
        <v>6</v>
      </c>
      <c r="E133" s="44">
        <v>1</v>
      </c>
      <c r="F133" s="44">
        <v>7811.8032833326251</v>
      </c>
      <c r="G133" s="115">
        <f t="shared" si="36"/>
        <v>7811.8032833326251</v>
      </c>
      <c r="H133" s="196">
        <f t="shared" si="37"/>
        <v>2.2947723551926943E-3</v>
      </c>
      <c r="I133" s="197">
        <f t="shared" si="37"/>
        <v>2.2947723551926943E-3</v>
      </c>
      <c r="J133" s="112"/>
      <c r="K133" s="272"/>
    </row>
    <row r="134" spans="2:11" ht="18.350000000000001">
      <c r="B134" s="77" t="s">
        <v>207</v>
      </c>
      <c r="C134" s="138" t="s">
        <v>75</v>
      </c>
      <c r="D134" s="77" t="s">
        <v>6</v>
      </c>
      <c r="E134" s="44">
        <v>1</v>
      </c>
      <c r="F134" s="44">
        <v>3004.5397243587017</v>
      </c>
      <c r="G134" s="115">
        <f t="shared" si="36"/>
        <v>3004.5397243587017</v>
      </c>
      <c r="H134" s="196">
        <f t="shared" si="37"/>
        <v>8.8260475199719004E-4</v>
      </c>
      <c r="I134" s="197">
        <f t="shared" si="37"/>
        <v>8.8260475199719004E-4</v>
      </c>
      <c r="J134" s="112"/>
      <c r="K134" s="272"/>
    </row>
    <row r="135" spans="2:11" ht="18.350000000000001">
      <c r="B135" s="77" t="s">
        <v>208</v>
      </c>
      <c r="C135" s="138" t="s">
        <v>334</v>
      </c>
      <c r="D135" s="77" t="s">
        <v>6</v>
      </c>
      <c r="E135" s="44">
        <v>1</v>
      </c>
      <c r="F135" s="44">
        <v>3004.5397243587017</v>
      </c>
      <c r="G135" s="115">
        <f t="shared" si="36"/>
        <v>3004.5397243587017</v>
      </c>
      <c r="H135" s="196">
        <f t="shared" si="37"/>
        <v>8.8260475199719004E-4</v>
      </c>
      <c r="I135" s="197">
        <f t="shared" si="37"/>
        <v>8.8260475199719004E-4</v>
      </c>
      <c r="J135" s="112"/>
      <c r="K135" s="272"/>
    </row>
    <row r="136" spans="2:11" ht="18.350000000000001">
      <c r="B136" s="77" t="s">
        <v>209</v>
      </c>
      <c r="C136" s="138" t="s">
        <v>76</v>
      </c>
      <c r="D136" s="77" t="s">
        <v>6</v>
      </c>
      <c r="E136" s="44">
        <v>2</v>
      </c>
      <c r="F136" s="44">
        <v>4206.3556141021827</v>
      </c>
      <c r="G136" s="115">
        <f t="shared" si="36"/>
        <v>8412.7112282043654</v>
      </c>
      <c r="H136" s="196">
        <f t="shared" si="37"/>
        <v>1.2356466527960663E-3</v>
      </c>
      <c r="I136" s="197">
        <f t="shared" si="37"/>
        <v>2.4712933055921326E-3</v>
      </c>
      <c r="J136" s="112"/>
      <c r="K136" s="272"/>
    </row>
    <row r="137" spans="2:11" ht="18.350000000000001">
      <c r="B137" s="77" t="s">
        <v>210</v>
      </c>
      <c r="C137" s="138" t="s">
        <v>335</v>
      </c>
      <c r="D137" s="77" t="s">
        <v>6</v>
      </c>
      <c r="E137" s="44">
        <v>1</v>
      </c>
      <c r="F137" s="44">
        <v>6609.9873935891437</v>
      </c>
      <c r="G137" s="115">
        <f t="shared" si="36"/>
        <v>6609.9873935891437</v>
      </c>
      <c r="H137" s="196">
        <f t="shared" si="37"/>
        <v>1.9417304543938182E-3</v>
      </c>
      <c r="I137" s="197">
        <f t="shared" si="37"/>
        <v>1.9417304543938182E-3</v>
      </c>
      <c r="J137" s="112"/>
      <c r="K137" s="272"/>
    </row>
    <row r="138" spans="2:11" ht="18.350000000000001">
      <c r="B138" s="77" t="s">
        <v>211</v>
      </c>
      <c r="C138" s="138" t="s">
        <v>79</v>
      </c>
      <c r="D138" s="75" t="s">
        <v>34</v>
      </c>
      <c r="E138" s="44">
        <v>1</v>
      </c>
      <c r="F138" s="44">
        <v>3004.5397243587017</v>
      </c>
      <c r="G138" s="115">
        <f t="shared" si="36"/>
        <v>3004.5397243587017</v>
      </c>
      <c r="H138" s="196">
        <f t="shared" si="37"/>
        <v>8.8260475199719004E-4</v>
      </c>
      <c r="I138" s="197">
        <f t="shared" si="37"/>
        <v>8.8260475199719004E-4</v>
      </c>
      <c r="J138" s="112"/>
      <c r="K138" s="272"/>
    </row>
    <row r="139" spans="2:11" ht="18.350000000000001">
      <c r="B139" s="77" t="s">
        <v>212</v>
      </c>
      <c r="C139" s="138" t="s">
        <v>77</v>
      </c>
      <c r="D139" s="75" t="s">
        <v>34</v>
      </c>
      <c r="E139" s="44">
        <v>1</v>
      </c>
      <c r="F139" s="44">
        <v>12018.158897434807</v>
      </c>
      <c r="G139" s="115">
        <f t="shared" si="36"/>
        <v>12018.158897434807</v>
      </c>
      <c r="H139" s="196">
        <f t="shared" si="37"/>
        <v>3.5304190079887602E-3</v>
      </c>
      <c r="I139" s="197">
        <f t="shared" si="37"/>
        <v>3.5304190079887602E-3</v>
      </c>
      <c r="J139" s="112"/>
      <c r="K139" s="272"/>
    </row>
    <row r="140" spans="2:11" ht="18.350000000000001">
      <c r="B140" s="77" t="s">
        <v>213</v>
      </c>
      <c r="C140" s="138" t="s">
        <v>78</v>
      </c>
      <c r="D140" s="75" t="s">
        <v>34</v>
      </c>
      <c r="E140" s="44">
        <v>1</v>
      </c>
      <c r="F140" s="44">
        <v>6009.0794487174035</v>
      </c>
      <c r="G140" s="115">
        <f t="shared" si="36"/>
        <v>6009.0794487174035</v>
      </c>
      <c r="H140" s="196">
        <f t="shared" si="37"/>
        <v>1.7652095039943801E-3</v>
      </c>
      <c r="I140" s="197">
        <f t="shared" si="37"/>
        <v>1.7652095039943801E-3</v>
      </c>
      <c r="J140" s="112"/>
      <c r="K140" s="272"/>
    </row>
    <row r="141" spans="2:11" ht="18.350000000000001">
      <c r="B141" s="77" t="s">
        <v>214</v>
      </c>
      <c r="C141" s="138" t="s">
        <v>336</v>
      </c>
      <c r="D141" s="75" t="s">
        <v>34</v>
      </c>
      <c r="E141" s="44">
        <v>1</v>
      </c>
      <c r="F141" s="44">
        <v>4206.3556141021827</v>
      </c>
      <c r="G141" s="115">
        <f t="shared" si="36"/>
        <v>4206.3556141021827</v>
      </c>
      <c r="H141" s="196">
        <f t="shared" si="37"/>
        <v>1.2356466527960663E-3</v>
      </c>
      <c r="I141" s="197">
        <f t="shared" si="37"/>
        <v>1.2356466527960663E-3</v>
      </c>
      <c r="J141" s="112"/>
      <c r="K141" s="272"/>
    </row>
    <row r="142" spans="2:11" ht="18.350000000000001">
      <c r="B142" s="77" t="s">
        <v>215</v>
      </c>
      <c r="C142" s="139" t="s">
        <v>219</v>
      </c>
      <c r="D142" s="75" t="s">
        <v>34</v>
      </c>
      <c r="E142" s="44">
        <v>1</v>
      </c>
      <c r="F142" s="44">
        <v>4206.3556141021827</v>
      </c>
      <c r="G142" s="115">
        <f t="shared" si="36"/>
        <v>4206.3556141021827</v>
      </c>
      <c r="H142" s="196">
        <f t="shared" si="37"/>
        <v>1.2356466527960663E-3</v>
      </c>
      <c r="I142" s="197">
        <f t="shared" si="37"/>
        <v>1.2356466527960663E-3</v>
      </c>
      <c r="J142" s="111"/>
      <c r="K142" s="268"/>
    </row>
    <row r="143" spans="2:11" ht="18.350000000000001">
      <c r="B143" s="77" t="s">
        <v>216</v>
      </c>
      <c r="C143" s="139" t="s">
        <v>220</v>
      </c>
      <c r="D143" s="75" t="s">
        <v>34</v>
      </c>
      <c r="E143" s="44">
        <v>1</v>
      </c>
      <c r="F143" s="44">
        <v>1802.7238346152212</v>
      </c>
      <c r="G143" s="115">
        <f t="shared" si="36"/>
        <v>1802.7238346152212</v>
      </c>
      <c r="H143" s="196">
        <f t="shared" si="37"/>
        <v>5.2956285119831411E-4</v>
      </c>
      <c r="I143" s="197">
        <f t="shared" si="37"/>
        <v>5.2956285119831411E-4</v>
      </c>
      <c r="J143" s="108"/>
      <c r="K143" s="265"/>
    </row>
    <row r="144" spans="2:11" ht="18.350000000000001">
      <c r="B144" s="77" t="s">
        <v>217</v>
      </c>
      <c r="C144" s="139" t="s">
        <v>333</v>
      </c>
      <c r="D144" s="75" t="s">
        <v>34</v>
      </c>
      <c r="E144" s="44">
        <v>1</v>
      </c>
      <c r="F144" s="44">
        <v>6009.0794487174035</v>
      </c>
      <c r="G144" s="115">
        <f t="shared" si="36"/>
        <v>6009.0794487174035</v>
      </c>
      <c r="H144" s="196">
        <f t="shared" si="37"/>
        <v>1.7652095039943801E-3</v>
      </c>
      <c r="I144" s="197">
        <f t="shared" si="37"/>
        <v>1.7652095039943801E-3</v>
      </c>
      <c r="J144" s="108"/>
      <c r="K144" s="265"/>
    </row>
    <row r="145" spans="2:11" ht="18.350000000000001">
      <c r="B145" s="80" t="s">
        <v>218</v>
      </c>
      <c r="C145" s="139" t="s">
        <v>301</v>
      </c>
      <c r="D145" s="75" t="s">
        <v>34</v>
      </c>
      <c r="E145" s="44">
        <v>1</v>
      </c>
      <c r="F145" s="44">
        <v>1802.7238346152212</v>
      </c>
      <c r="G145" s="115">
        <f t="shared" si="36"/>
        <v>1802.7238346152212</v>
      </c>
      <c r="H145" s="196">
        <f t="shared" si="37"/>
        <v>5.2956285119831411E-4</v>
      </c>
      <c r="I145" s="197">
        <f t="shared" si="37"/>
        <v>5.2956285119831411E-4</v>
      </c>
      <c r="J145" s="108"/>
      <c r="K145" s="265"/>
    </row>
    <row r="146" spans="2:11" ht="18.350000000000001">
      <c r="B146" s="180" t="s">
        <v>200</v>
      </c>
      <c r="C146" s="185" t="s">
        <v>202</v>
      </c>
      <c r="D146" s="148"/>
      <c r="E146" s="89"/>
      <c r="F146" s="89"/>
      <c r="G146" s="160">
        <f>SUM(G147:G147)</f>
        <v>14421.79067692177</v>
      </c>
      <c r="H146" s="205"/>
      <c r="I146" s="205"/>
      <c r="J146" s="174"/>
      <c r="K146" s="269"/>
    </row>
    <row r="147" spans="2:11" ht="18.350000000000001">
      <c r="B147" s="78" t="s">
        <v>221</v>
      </c>
      <c r="C147" s="140" t="s">
        <v>44</v>
      </c>
      <c r="D147" s="154" t="s">
        <v>34</v>
      </c>
      <c r="E147" s="44">
        <v>1</v>
      </c>
      <c r="F147" s="44">
        <v>14421.79067692177</v>
      </c>
      <c r="G147" s="115">
        <f>E147*F147</f>
        <v>14421.79067692177</v>
      </c>
      <c r="H147" s="196">
        <f>+F147/$K$179</f>
        <v>4.2365028095865129E-3</v>
      </c>
      <c r="I147" s="197">
        <f>+G147/$K$179</f>
        <v>4.2365028095865129E-3</v>
      </c>
      <c r="J147" s="108"/>
      <c r="K147" s="265"/>
    </row>
    <row r="148" spans="2:11" ht="18.350000000000001">
      <c r="B148" s="180" t="s">
        <v>222</v>
      </c>
      <c r="C148" s="185" t="s">
        <v>223</v>
      </c>
      <c r="D148" s="148"/>
      <c r="E148" s="89"/>
      <c r="F148" s="89"/>
      <c r="G148" s="160">
        <f>SUM(G149:G156)</f>
        <v>28843.581353843543</v>
      </c>
      <c r="H148" s="205"/>
      <c r="I148" s="205"/>
      <c r="J148" s="174"/>
      <c r="K148" s="269"/>
    </row>
    <row r="149" spans="2:11" ht="18.350000000000001">
      <c r="B149" s="79" t="s">
        <v>228</v>
      </c>
      <c r="C149" s="141" t="s">
        <v>63</v>
      </c>
      <c r="D149" s="155" t="s">
        <v>6</v>
      </c>
      <c r="E149" s="44">
        <v>1</v>
      </c>
      <c r="F149" s="44">
        <v>6609.9873935891437</v>
      </c>
      <c r="G149" s="115">
        <f t="shared" ref="G149:G156" si="38">E149*F149</f>
        <v>6609.9873935891437</v>
      </c>
      <c r="H149" s="196">
        <f t="shared" ref="H149:I156" si="39">+F149/$K$179</f>
        <v>1.9417304543938182E-3</v>
      </c>
      <c r="I149" s="197">
        <f t="shared" si="39"/>
        <v>1.9417304543938182E-3</v>
      </c>
      <c r="J149" s="108"/>
      <c r="K149" s="265"/>
    </row>
    <row r="150" spans="2:11" ht="18.350000000000001">
      <c r="B150" s="79" t="s">
        <v>229</v>
      </c>
      <c r="C150" s="141" t="s">
        <v>238</v>
      </c>
      <c r="D150" s="155" t="s">
        <v>6</v>
      </c>
      <c r="E150" s="44">
        <v>1</v>
      </c>
      <c r="F150" s="44">
        <v>5408.1715038456632</v>
      </c>
      <c r="G150" s="115">
        <f t="shared" si="38"/>
        <v>5408.1715038456632</v>
      </c>
      <c r="H150" s="196">
        <f t="shared" si="39"/>
        <v>1.5886885535949422E-3</v>
      </c>
      <c r="I150" s="197">
        <f t="shared" si="39"/>
        <v>1.5886885535949422E-3</v>
      </c>
      <c r="J150" s="108"/>
      <c r="K150" s="265"/>
    </row>
    <row r="151" spans="2:11" ht="18.350000000000001">
      <c r="B151" s="79" t="s">
        <v>230</v>
      </c>
      <c r="C151" s="141" t="s">
        <v>224</v>
      </c>
      <c r="D151" s="155" t="s">
        <v>6</v>
      </c>
      <c r="E151" s="44">
        <v>1</v>
      </c>
      <c r="F151" s="44">
        <v>4206.3556141021827</v>
      </c>
      <c r="G151" s="115">
        <f t="shared" si="38"/>
        <v>4206.3556141021827</v>
      </c>
      <c r="H151" s="196">
        <f t="shared" si="39"/>
        <v>1.2356466527960663E-3</v>
      </c>
      <c r="I151" s="197">
        <f t="shared" si="39"/>
        <v>1.2356466527960663E-3</v>
      </c>
      <c r="J151" s="108"/>
      <c r="K151" s="265"/>
    </row>
    <row r="152" spans="2:11" ht="18.350000000000001">
      <c r="B152" s="79" t="s">
        <v>231</v>
      </c>
      <c r="C152" s="141" t="s">
        <v>225</v>
      </c>
      <c r="D152" s="155" t="s">
        <v>6</v>
      </c>
      <c r="E152" s="44">
        <v>1</v>
      </c>
      <c r="F152" s="44">
        <v>5408.1715038456632</v>
      </c>
      <c r="G152" s="115">
        <f t="shared" si="38"/>
        <v>5408.1715038456632</v>
      </c>
      <c r="H152" s="196">
        <f t="shared" si="39"/>
        <v>1.5886885535949422E-3</v>
      </c>
      <c r="I152" s="197">
        <f t="shared" si="39"/>
        <v>1.5886885535949422E-3</v>
      </c>
      <c r="J152" s="108"/>
      <c r="K152" s="265"/>
    </row>
    <row r="153" spans="2:11" ht="18.350000000000001">
      <c r="B153" s="79" t="s">
        <v>232</v>
      </c>
      <c r="C153" s="141" t="s">
        <v>274</v>
      </c>
      <c r="D153" s="155" t="s">
        <v>6</v>
      </c>
      <c r="E153" s="44">
        <v>1</v>
      </c>
      <c r="F153" s="44">
        <v>5408.1715038456632</v>
      </c>
      <c r="G153" s="115">
        <f t="shared" si="38"/>
        <v>5408.1715038456632</v>
      </c>
      <c r="H153" s="196">
        <f t="shared" si="39"/>
        <v>1.5886885535949422E-3</v>
      </c>
      <c r="I153" s="197">
        <f t="shared" si="39"/>
        <v>1.5886885535949422E-3</v>
      </c>
      <c r="J153" s="108"/>
      <c r="K153" s="265"/>
    </row>
    <row r="154" spans="2:11" ht="18.350000000000001">
      <c r="B154" s="79" t="s">
        <v>233</v>
      </c>
      <c r="C154" s="141" t="s">
        <v>61</v>
      </c>
      <c r="D154" s="155" t="s">
        <v>6</v>
      </c>
      <c r="E154" s="44">
        <v>1</v>
      </c>
      <c r="F154" s="44">
        <v>600.90794487174037</v>
      </c>
      <c r="G154" s="115">
        <f t="shared" si="38"/>
        <v>600.90794487174037</v>
      </c>
      <c r="H154" s="196">
        <f t="shared" si="39"/>
        <v>1.7652095039943802E-4</v>
      </c>
      <c r="I154" s="197">
        <f t="shared" si="39"/>
        <v>1.7652095039943802E-4</v>
      </c>
      <c r="J154" s="108"/>
      <c r="K154" s="265"/>
    </row>
    <row r="155" spans="2:11" ht="18.350000000000001">
      <c r="B155" s="79" t="s">
        <v>234</v>
      </c>
      <c r="C155" s="141" t="s">
        <v>226</v>
      </c>
      <c r="D155" s="155" t="s">
        <v>6</v>
      </c>
      <c r="E155" s="44">
        <v>1</v>
      </c>
      <c r="F155" s="44">
        <v>600.90794487174037</v>
      </c>
      <c r="G155" s="115">
        <f t="shared" si="38"/>
        <v>600.90794487174037</v>
      </c>
      <c r="H155" s="196">
        <f t="shared" si="39"/>
        <v>1.7652095039943802E-4</v>
      </c>
      <c r="I155" s="197">
        <f t="shared" si="39"/>
        <v>1.7652095039943802E-4</v>
      </c>
      <c r="J155" s="108"/>
      <c r="K155" s="265"/>
    </row>
    <row r="156" spans="2:11" ht="18.350000000000001">
      <c r="B156" s="79" t="s">
        <v>235</v>
      </c>
      <c r="C156" s="141" t="s">
        <v>227</v>
      </c>
      <c r="D156" s="155" t="s">
        <v>6</v>
      </c>
      <c r="E156" s="44">
        <v>1</v>
      </c>
      <c r="F156" s="44">
        <v>600.90794487174037</v>
      </c>
      <c r="G156" s="115">
        <f t="shared" si="38"/>
        <v>600.90794487174037</v>
      </c>
      <c r="H156" s="196">
        <f t="shared" si="39"/>
        <v>1.7652095039943802E-4</v>
      </c>
      <c r="I156" s="197">
        <f t="shared" si="39"/>
        <v>1.7652095039943802E-4</v>
      </c>
      <c r="J156" s="108"/>
      <c r="K156" s="265"/>
    </row>
    <row r="157" spans="2:11" ht="18.350000000000001">
      <c r="B157" s="180" t="s">
        <v>236</v>
      </c>
      <c r="C157" s="185" t="s">
        <v>62</v>
      </c>
      <c r="D157" s="148"/>
      <c r="E157" s="89"/>
      <c r="F157" s="89"/>
      <c r="G157" s="160">
        <f>SUM(G158:G158)</f>
        <v>300453.97243587021</v>
      </c>
      <c r="H157" s="205"/>
      <c r="I157" s="205"/>
      <c r="J157" s="174"/>
      <c r="K157" s="269"/>
    </row>
    <row r="158" spans="2:11" ht="19" thickBot="1">
      <c r="B158" s="79" t="s">
        <v>237</v>
      </c>
      <c r="C158" s="139" t="s">
        <v>337</v>
      </c>
      <c r="D158" s="155" t="s">
        <v>6</v>
      </c>
      <c r="E158" s="44">
        <v>1</v>
      </c>
      <c r="F158" s="44">
        <v>300453.97243587021</v>
      </c>
      <c r="G158" s="115">
        <f>E158*F158</f>
        <v>300453.97243587021</v>
      </c>
      <c r="H158" s="196">
        <f>+F158/$K$179</f>
        <v>8.8260475199719024E-2</v>
      </c>
      <c r="I158" s="197">
        <f>+G158/$K$179</f>
        <v>8.8260475199719024E-2</v>
      </c>
      <c r="J158" s="108"/>
      <c r="K158" s="265"/>
    </row>
    <row r="159" spans="2:11" ht="19" thickBot="1">
      <c r="B159" s="82" t="s">
        <v>240</v>
      </c>
      <c r="C159" s="297" t="s">
        <v>239</v>
      </c>
      <c r="D159" s="84"/>
      <c r="E159" s="85"/>
      <c r="F159" s="85"/>
      <c r="G159" s="86"/>
      <c r="H159" s="204"/>
      <c r="I159" s="204"/>
      <c r="J159" s="209">
        <f>K159/K179</f>
        <v>1.7652095039943801E-3</v>
      </c>
      <c r="K159" s="270">
        <f>SUM(G160:G160)</f>
        <v>6009.0794487174035</v>
      </c>
    </row>
    <row r="160" spans="2:11" ht="19" thickBot="1">
      <c r="B160" s="78">
        <v>19.100000000000001</v>
      </c>
      <c r="C160" s="298" t="s">
        <v>248</v>
      </c>
      <c r="D160" s="296" t="s">
        <v>34</v>
      </c>
      <c r="E160" s="44">
        <v>1</v>
      </c>
      <c r="F160" s="44">
        <v>6009.0794487174035</v>
      </c>
      <c r="G160" s="115">
        <f>E160*F160</f>
        <v>6009.0794487174035</v>
      </c>
      <c r="H160" s="196">
        <f>+F160/$K$179</f>
        <v>1.7652095039943801E-3</v>
      </c>
      <c r="I160" s="197">
        <f>+G160/$K$179</f>
        <v>1.7652095039943801E-3</v>
      </c>
      <c r="J160" s="108"/>
      <c r="K160" s="265"/>
    </row>
    <row r="161" spans="1:11" ht="19" thickBot="1">
      <c r="B161" s="82" t="s">
        <v>241</v>
      </c>
      <c r="C161" s="300" t="s">
        <v>36</v>
      </c>
      <c r="D161" s="84"/>
      <c r="E161" s="85"/>
      <c r="F161" s="85"/>
      <c r="G161" s="86"/>
      <c r="H161" s="204"/>
      <c r="I161" s="204"/>
      <c r="J161" s="209">
        <f>K161/K179</f>
        <v>4.6248489004652775E-2</v>
      </c>
      <c r="K161" s="270">
        <f>SUM(G162:G170)</f>
        <v>157437.88155639602</v>
      </c>
    </row>
    <row r="162" spans="1:11" ht="18.350000000000001">
      <c r="B162" s="71">
        <v>21.1</v>
      </c>
      <c r="C162" s="301" t="s">
        <v>80</v>
      </c>
      <c r="D162" s="299" t="s">
        <v>6</v>
      </c>
      <c r="E162" s="44">
        <v>1</v>
      </c>
      <c r="F162" s="44">
        <v>42063.556141021829</v>
      </c>
      <c r="G162" s="115">
        <f t="shared" ref="G162:G170" si="40">E162*F162</f>
        <v>42063.556141021829</v>
      </c>
      <c r="H162" s="196">
        <f t="shared" ref="H162:I170" si="41">+F162/$K$179</f>
        <v>1.2356466527960663E-2</v>
      </c>
      <c r="I162" s="197">
        <f t="shared" si="41"/>
        <v>1.2356466527960663E-2</v>
      </c>
      <c r="J162" s="108"/>
      <c r="K162" s="265"/>
    </row>
    <row r="163" spans="1:11" ht="18.350000000000001">
      <c r="B163" s="81">
        <v>21.5</v>
      </c>
      <c r="C163" s="118" t="s">
        <v>37</v>
      </c>
      <c r="D163" s="157" t="s">
        <v>34</v>
      </c>
      <c r="E163" s="44">
        <v>1</v>
      </c>
      <c r="F163" s="44">
        <v>6009.0794487174035</v>
      </c>
      <c r="G163" s="115">
        <f t="shared" si="40"/>
        <v>6009.0794487174035</v>
      </c>
      <c r="H163" s="196">
        <f t="shared" si="41"/>
        <v>1.7652095039943801E-3</v>
      </c>
      <c r="I163" s="197">
        <f t="shared" si="41"/>
        <v>1.7652095039943801E-3</v>
      </c>
      <c r="J163" s="108"/>
      <c r="K163" s="265"/>
    </row>
    <row r="164" spans="1:11" ht="18.350000000000001">
      <c r="B164" s="71">
        <v>21.7</v>
      </c>
      <c r="C164" s="117" t="s">
        <v>249</v>
      </c>
      <c r="D164" s="142" t="s">
        <v>6</v>
      </c>
      <c r="E164" s="44">
        <v>2</v>
      </c>
      <c r="F164" s="44">
        <v>5408.1715038456632</v>
      </c>
      <c r="G164" s="115">
        <f t="shared" si="40"/>
        <v>10816.343007691326</v>
      </c>
      <c r="H164" s="196">
        <f t="shared" si="41"/>
        <v>1.5886885535949422E-3</v>
      </c>
      <c r="I164" s="197">
        <f t="shared" si="41"/>
        <v>3.1773771071898845E-3</v>
      </c>
      <c r="J164" s="108"/>
      <c r="K164" s="265"/>
    </row>
    <row r="165" spans="1:11" ht="18.350000000000001">
      <c r="B165" s="71">
        <v>21.12</v>
      </c>
      <c r="C165" s="131" t="s">
        <v>38</v>
      </c>
      <c r="D165" s="156" t="s">
        <v>34</v>
      </c>
      <c r="E165" s="44">
        <v>1</v>
      </c>
      <c r="F165" s="44">
        <v>18027.238346152211</v>
      </c>
      <c r="G165" s="115">
        <f t="shared" si="40"/>
        <v>18027.238346152211</v>
      </c>
      <c r="H165" s="196">
        <f t="shared" si="41"/>
        <v>5.2956285119831409E-3</v>
      </c>
      <c r="I165" s="197">
        <f t="shared" si="41"/>
        <v>5.2956285119831409E-3</v>
      </c>
      <c r="J165" s="108"/>
      <c r="K165" s="265"/>
    </row>
    <row r="166" spans="1:11" ht="18.350000000000001">
      <c r="B166" s="71">
        <v>21.16</v>
      </c>
      <c r="C166" s="118" t="s">
        <v>64</v>
      </c>
      <c r="D166" s="157" t="s">
        <v>34</v>
      </c>
      <c r="E166" s="44">
        <v>1</v>
      </c>
      <c r="F166" s="44">
        <v>18027.238346152211</v>
      </c>
      <c r="G166" s="115">
        <f t="shared" si="40"/>
        <v>18027.238346152211</v>
      </c>
      <c r="H166" s="196">
        <f t="shared" si="41"/>
        <v>5.2956285119831409E-3</v>
      </c>
      <c r="I166" s="197">
        <f t="shared" si="41"/>
        <v>5.2956285119831409E-3</v>
      </c>
      <c r="J166" s="108"/>
      <c r="K166" s="265"/>
    </row>
    <row r="167" spans="1:11" ht="18.350000000000001">
      <c r="B167" s="71" t="s">
        <v>342</v>
      </c>
      <c r="C167" s="118" t="s">
        <v>339</v>
      </c>
      <c r="D167" s="143" t="s">
        <v>6</v>
      </c>
      <c r="E167" s="44">
        <v>12</v>
      </c>
      <c r="F167" s="44">
        <v>3004.5397243587017</v>
      </c>
      <c r="G167" s="115">
        <f t="shared" si="40"/>
        <v>36054.476692304423</v>
      </c>
      <c r="H167" s="196">
        <f t="shared" si="41"/>
        <v>8.8260475199719004E-4</v>
      </c>
      <c r="I167" s="197">
        <f t="shared" si="41"/>
        <v>1.0591257023966282E-2</v>
      </c>
      <c r="J167" s="108"/>
      <c r="K167" s="265"/>
    </row>
    <row r="168" spans="1:11" ht="18.350000000000001">
      <c r="B168" s="71" t="s">
        <v>343</v>
      </c>
      <c r="C168" s="118" t="s">
        <v>340</v>
      </c>
      <c r="D168" s="143" t="s">
        <v>6</v>
      </c>
      <c r="E168" s="44">
        <v>2</v>
      </c>
      <c r="F168" s="44">
        <v>3004.5397243587017</v>
      </c>
      <c r="G168" s="115">
        <f t="shared" si="40"/>
        <v>6009.0794487174035</v>
      </c>
      <c r="H168" s="196">
        <f t="shared" si="41"/>
        <v>8.8260475199719004E-4</v>
      </c>
      <c r="I168" s="197">
        <f t="shared" si="41"/>
        <v>1.7652095039943801E-3</v>
      </c>
      <c r="J168" s="108"/>
      <c r="K168" s="265"/>
    </row>
    <row r="169" spans="1:11" ht="18.350000000000001">
      <c r="B169" s="71" t="s">
        <v>344</v>
      </c>
      <c r="C169" s="118" t="s">
        <v>341</v>
      </c>
      <c r="D169" s="143" t="s">
        <v>6</v>
      </c>
      <c r="E169" s="44">
        <v>2</v>
      </c>
      <c r="F169" s="44">
        <v>3004.5397243587017</v>
      </c>
      <c r="G169" s="115">
        <f t="shared" si="40"/>
        <v>6009.0794487174035</v>
      </c>
      <c r="H169" s="196">
        <f t="shared" si="41"/>
        <v>8.8260475199719004E-4</v>
      </c>
      <c r="I169" s="197">
        <f t="shared" si="41"/>
        <v>1.7652095039943801E-3</v>
      </c>
      <c r="J169" s="108"/>
      <c r="K169" s="265"/>
    </row>
    <row r="170" spans="1:11" ht="19" thickBot="1">
      <c r="B170" s="71">
        <v>21.21</v>
      </c>
      <c r="C170" s="117" t="s">
        <v>250</v>
      </c>
      <c r="D170" s="143" t="s">
        <v>34</v>
      </c>
      <c r="E170" s="44">
        <v>1</v>
      </c>
      <c r="F170" s="44">
        <v>14421.79067692177</v>
      </c>
      <c r="G170" s="115">
        <f t="shared" si="40"/>
        <v>14421.79067692177</v>
      </c>
      <c r="H170" s="196">
        <f t="shared" si="41"/>
        <v>4.2365028095865129E-3</v>
      </c>
      <c r="I170" s="197">
        <f t="shared" si="41"/>
        <v>4.2365028095865129E-3</v>
      </c>
      <c r="J170" s="108"/>
      <c r="K170" s="265"/>
    </row>
    <row r="171" spans="1:11" ht="19" thickBot="1">
      <c r="B171" s="82" t="s">
        <v>251</v>
      </c>
      <c r="C171" s="83" t="s">
        <v>253</v>
      </c>
      <c r="D171" s="84"/>
      <c r="E171" s="85"/>
      <c r="F171" s="85"/>
      <c r="G171" s="86"/>
      <c r="H171" s="204"/>
      <c r="I171" s="204"/>
      <c r="J171" s="209">
        <f>K171/K179</f>
        <v>2.4712933055921326E-3</v>
      </c>
      <c r="K171" s="270">
        <f>SUM(G172:G173)</f>
        <v>8412.7112282043654</v>
      </c>
    </row>
    <row r="172" spans="1:11" ht="18.350000000000001">
      <c r="B172" s="71">
        <v>22.2</v>
      </c>
      <c r="C172" s="118" t="s">
        <v>252</v>
      </c>
      <c r="D172" s="66" t="s">
        <v>6</v>
      </c>
      <c r="E172" s="44">
        <v>1</v>
      </c>
      <c r="F172" s="44">
        <v>4206.3556141021827</v>
      </c>
      <c r="G172" s="115">
        <f t="shared" ref="G172:G173" si="42">E172*F172</f>
        <v>4206.3556141021827</v>
      </c>
      <c r="H172" s="196">
        <f>+F172/$K$179</f>
        <v>1.2356466527960663E-3</v>
      </c>
      <c r="I172" s="197">
        <f>+G172/$K$179</f>
        <v>1.2356466527960663E-3</v>
      </c>
      <c r="J172" s="108"/>
      <c r="K172" s="265"/>
    </row>
    <row r="173" spans="1:11" ht="19" thickBot="1">
      <c r="B173" s="71">
        <v>22.4</v>
      </c>
      <c r="C173" s="118" t="s">
        <v>350</v>
      </c>
      <c r="D173" s="66" t="s">
        <v>6</v>
      </c>
      <c r="E173" s="44">
        <v>1</v>
      </c>
      <c r="F173" s="44">
        <v>4206.3556141021827</v>
      </c>
      <c r="G173" s="115">
        <f t="shared" si="42"/>
        <v>4206.3556141021827</v>
      </c>
      <c r="H173" s="196">
        <f>+F173/$K$179</f>
        <v>1.2356466527960663E-3</v>
      </c>
      <c r="I173" s="197">
        <f>+G173/$K$179</f>
        <v>1.2356466527960663E-3</v>
      </c>
      <c r="J173" s="110"/>
      <c r="K173" s="261"/>
    </row>
    <row r="174" spans="1:11" ht="19" thickBot="1">
      <c r="B174" s="82" t="s">
        <v>262</v>
      </c>
      <c r="C174" s="83" t="s">
        <v>269</v>
      </c>
      <c r="D174" s="84"/>
      <c r="E174" s="85"/>
      <c r="F174" s="85"/>
      <c r="G174" s="86"/>
      <c r="H174" s="204"/>
      <c r="I174" s="204"/>
      <c r="J174" s="209">
        <f>K174/K179</f>
        <v>6.5312751647792072E-3</v>
      </c>
      <c r="K174" s="270">
        <f>SUM(G175:G178)</f>
        <v>22233.593960254395</v>
      </c>
    </row>
    <row r="175" spans="1:11" ht="18.350000000000001">
      <c r="A175" s="4"/>
      <c r="B175" s="287">
        <v>25.1</v>
      </c>
      <c r="C175" s="288" t="s">
        <v>270</v>
      </c>
      <c r="D175" s="289" t="s">
        <v>34</v>
      </c>
      <c r="E175" s="290">
        <v>1</v>
      </c>
      <c r="F175" s="290">
        <v>6009.0794487174035</v>
      </c>
      <c r="G175" s="291">
        <f t="shared" ref="G175:G178" si="43">E175*F175</f>
        <v>6009.0794487174035</v>
      </c>
      <c r="H175" s="292">
        <f t="shared" ref="H175:I178" si="44">+F175/$K$179</f>
        <v>1.7652095039943801E-3</v>
      </c>
      <c r="I175" s="293">
        <f t="shared" si="44"/>
        <v>1.7652095039943801E-3</v>
      </c>
      <c r="J175" s="294"/>
      <c r="K175" s="295"/>
    </row>
    <row r="176" spans="1:11" ht="18.350000000000001">
      <c r="A176" s="4"/>
      <c r="B176" s="71">
        <v>25.2</v>
      </c>
      <c r="C176" s="188" t="s">
        <v>271</v>
      </c>
      <c r="D176" s="66" t="s">
        <v>34</v>
      </c>
      <c r="E176" s="243">
        <v>1</v>
      </c>
      <c r="F176" s="243">
        <v>7811.8032833326251</v>
      </c>
      <c r="G176" s="115">
        <f t="shared" si="43"/>
        <v>7811.8032833326251</v>
      </c>
      <c r="H176" s="283">
        <f t="shared" si="44"/>
        <v>2.2947723551926943E-3</v>
      </c>
      <c r="I176" s="284">
        <f t="shared" si="44"/>
        <v>2.2947723551926943E-3</v>
      </c>
      <c r="J176" s="189"/>
      <c r="K176" s="268"/>
    </row>
    <row r="177" spans="2:11" ht="18.350000000000001">
      <c r="B177" s="71">
        <v>25.6</v>
      </c>
      <c r="C177" s="188" t="s">
        <v>68</v>
      </c>
      <c r="D177" s="66" t="s">
        <v>34</v>
      </c>
      <c r="E177" s="243">
        <v>1</v>
      </c>
      <c r="F177" s="243">
        <v>4206.3556141021827</v>
      </c>
      <c r="G177" s="115">
        <f t="shared" si="43"/>
        <v>4206.3556141021827</v>
      </c>
      <c r="H177" s="283">
        <f t="shared" si="44"/>
        <v>1.2356466527960663E-3</v>
      </c>
      <c r="I177" s="284">
        <f t="shared" si="44"/>
        <v>1.2356466527960663E-3</v>
      </c>
      <c r="J177" s="186"/>
      <c r="K177" s="261"/>
    </row>
    <row r="178" spans="2:11" ht="18.350000000000001">
      <c r="B178" s="71">
        <v>25.7</v>
      </c>
      <c r="C178" s="188" t="s">
        <v>69</v>
      </c>
      <c r="D178" s="142" t="s">
        <v>34</v>
      </c>
      <c r="E178" s="44">
        <v>1</v>
      </c>
      <c r="F178" s="44">
        <v>4206.3556141021827</v>
      </c>
      <c r="G178" s="115">
        <f t="shared" si="43"/>
        <v>4206.3556141021827</v>
      </c>
      <c r="H178" s="283">
        <f t="shared" si="44"/>
        <v>1.2356466527960663E-3</v>
      </c>
      <c r="I178" s="284">
        <f t="shared" si="44"/>
        <v>1.2356466527960663E-3</v>
      </c>
      <c r="J178" s="186"/>
      <c r="K178" s="261"/>
    </row>
    <row r="179" spans="2:11" ht="19" thickBot="1">
      <c r="B179" s="55"/>
      <c r="C179" s="46"/>
      <c r="D179" s="56"/>
      <c r="E179" s="57"/>
      <c r="F179" s="30"/>
      <c r="G179" s="30"/>
      <c r="H179" s="194"/>
      <c r="I179" s="215" t="s">
        <v>263</v>
      </c>
      <c r="J179" s="285">
        <f>SUM(J9:J178)</f>
        <v>0.99999999999999989</v>
      </c>
      <c r="K179" s="286">
        <f>SUM(K9:K178)</f>
        <v>3404173.5188485221</v>
      </c>
    </row>
    <row r="180" spans="2:11" ht="18.350000000000001">
      <c r="B180" s="26"/>
      <c r="C180" s="27"/>
      <c r="D180" s="26"/>
      <c r="E180" s="28"/>
      <c r="F180" s="30"/>
      <c r="G180" s="29"/>
      <c r="H180" s="4"/>
      <c r="I180" s="195"/>
      <c r="J180" s="4"/>
      <c r="K180" s="280"/>
    </row>
    <row r="181" spans="2:11" ht="18.350000000000001" thickBot="1">
      <c r="B181" s="3"/>
      <c r="C181" s="20" t="s">
        <v>46</v>
      </c>
      <c r="D181" s="3"/>
      <c r="E181" s="6"/>
      <c r="F181" s="14"/>
      <c r="G181" s="15"/>
      <c r="H181" s="4"/>
      <c r="I181" s="35"/>
      <c r="J181" s="4"/>
      <c r="K181" s="280"/>
    </row>
    <row r="182" spans="2:11" ht="14.4">
      <c r="B182" s="21" t="s">
        <v>5</v>
      </c>
      <c r="C182" s="22" t="s">
        <v>130</v>
      </c>
      <c r="D182" s="217">
        <f>K179</f>
        <v>3404173.5188485221</v>
      </c>
      <c r="E182" s="9"/>
      <c r="H182" s="12"/>
      <c r="I182" s="33"/>
      <c r="J182" s="12"/>
      <c r="K182" s="281"/>
    </row>
    <row r="183" spans="2:11" ht="14.4">
      <c r="B183" s="23" t="s">
        <v>8</v>
      </c>
      <c r="C183" s="24" t="s">
        <v>302</v>
      </c>
      <c r="D183" s="218">
        <f>D182*0.1</f>
        <v>340417.35188485222</v>
      </c>
      <c r="E183" s="9"/>
      <c r="G183" s="11"/>
      <c r="H183" s="4"/>
      <c r="I183" s="31"/>
      <c r="J183" s="4"/>
      <c r="K183" s="280"/>
    </row>
    <row r="184" spans="2:11" ht="14.4">
      <c r="B184" s="23" t="s">
        <v>10</v>
      </c>
      <c r="C184" s="53" t="s">
        <v>15</v>
      </c>
      <c r="D184" s="221">
        <f>SUM(D182:D183)</f>
        <v>3744590.8707333743</v>
      </c>
      <c r="E184" s="8" t="s">
        <v>16</v>
      </c>
      <c r="G184" s="10"/>
      <c r="H184" s="4"/>
      <c r="I184" s="33"/>
      <c r="J184" s="4"/>
      <c r="K184" s="280"/>
    </row>
    <row r="185" spans="2:11" ht="14.4">
      <c r="B185" s="222"/>
      <c r="C185" s="223"/>
      <c r="D185" s="224"/>
      <c r="E185" s="8"/>
      <c r="G185" s="10"/>
      <c r="H185" s="4"/>
      <c r="I185" s="31"/>
      <c r="J185" s="4"/>
      <c r="K185" s="280"/>
    </row>
    <row r="186" spans="2:11" ht="14.4">
      <c r="B186" s="23" t="s">
        <v>17</v>
      </c>
      <c r="C186" s="24" t="s">
        <v>18</v>
      </c>
      <c r="D186" s="219">
        <f>D182*0.22</f>
        <v>748918.17414667492</v>
      </c>
      <c r="E186" s="8"/>
      <c r="G186" s="10"/>
      <c r="H186" s="4"/>
      <c r="I186" s="33"/>
      <c r="J186" s="4"/>
      <c r="K186" s="280"/>
    </row>
    <row r="187" spans="2:11" ht="14.4">
      <c r="B187" s="23" t="s">
        <v>19</v>
      </c>
      <c r="C187" s="24" t="s">
        <v>20</v>
      </c>
      <c r="D187" s="219">
        <f>D183*0.22</f>
        <v>74891.817414667486</v>
      </c>
      <c r="E187" s="18"/>
      <c r="G187" s="10"/>
      <c r="H187" s="4"/>
      <c r="I187" s="34"/>
      <c r="J187" s="4"/>
      <c r="K187" s="280"/>
    </row>
    <row r="188" spans="2:11" ht="14.4">
      <c r="B188" s="231" t="s">
        <v>21</v>
      </c>
      <c r="C188" s="232" t="s">
        <v>22</v>
      </c>
      <c r="D188" s="233">
        <f>SUM(D186:D187)</f>
        <v>823809.99156134238</v>
      </c>
      <c r="E188" s="19"/>
      <c r="G188" s="11"/>
      <c r="H188" s="4"/>
      <c r="I188" s="33"/>
      <c r="J188" s="4"/>
      <c r="K188" s="280"/>
    </row>
    <row r="189" spans="2:11" ht="14.4">
      <c r="B189" s="238"/>
      <c r="C189" s="239"/>
      <c r="D189" s="225"/>
      <c r="E189" s="19"/>
      <c r="G189" s="11"/>
      <c r="H189" s="4"/>
      <c r="I189" s="33"/>
      <c r="J189" s="4"/>
      <c r="K189" s="280"/>
    </row>
    <row r="190" spans="2:11" ht="14.4">
      <c r="B190" s="231" t="s">
        <v>23</v>
      </c>
      <c r="C190" s="237" t="s">
        <v>265</v>
      </c>
      <c r="D190" s="234">
        <f>D184+D188</f>
        <v>4568400.8622947168</v>
      </c>
      <c r="E190" s="19"/>
      <c r="G190" s="11"/>
      <c r="H190" s="4"/>
      <c r="I190" s="33"/>
      <c r="J190" s="4"/>
      <c r="K190" s="280"/>
    </row>
    <row r="191" spans="2:11" ht="14.4">
      <c r="B191" s="235"/>
      <c r="C191" s="236"/>
      <c r="D191" s="226"/>
      <c r="E191" s="9"/>
      <c r="G191" s="13"/>
      <c r="H191" s="4"/>
      <c r="I191" s="31"/>
      <c r="J191" s="4"/>
      <c r="K191" s="280"/>
    </row>
    <row r="192" spans="2:11" ht="14.4">
      <c r="B192" s="23" t="s">
        <v>25</v>
      </c>
      <c r="C192" s="24" t="s">
        <v>24</v>
      </c>
      <c r="D192" s="218">
        <v>680834.70376970444</v>
      </c>
      <c r="E192" s="9"/>
      <c r="G192" s="11"/>
      <c r="H192" s="4"/>
      <c r="I192" s="39"/>
      <c r="J192" s="4"/>
      <c r="K192" s="280"/>
    </row>
    <row r="193" spans="1:12" ht="14.4">
      <c r="B193" s="23" t="s">
        <v>27</v>
      </c>
      <c r="C193" s="24" t="s">
        <v>26</v>
      </c>
      <c r="D193" s="304">
        <f>D183*0.5</f>
        <v>170208.67594242611</v>
      </c>
      <c r="E193" s="9"/>
      <c r="G193" s="11"/>
      <c r="H193" s="4"/>
      <c r="I193" s="34"/>
      <c r="J193" s="4"/>
      <c r="K193" s="280"/>
    </row>
    <row r="194" spans="1:12" ht="14.4">
      <c r="B194" s="51"/>
      <c r="C194" s="52" t="s">
        <v>72</v>
      </c>
      <c r="D194" s="227">
        <f>SUM(D192:D193)</f>
        <v>851043.37971213053</v>
      </c>
      <c r="E194" s="5"/>
      <c r="I194" s="33"/>
    </row>
    <row r="195" spans="1:12" ht="14.4">
      <c r="B195" s="228"/>
      <c r="C195" s="229"/>
      <c r="D195" s="230"/>
      <c r="E195" s="5"/>
      <c r="I195" s="33"/>
    </row>
    <row r="196" spans="1:12" ht="14.4">
      <c r="B196" s="23" t="s">
        <v>29</v>
      </c>
      <c r="C196" s="24" t="s">
        <v>28</v>
      </c>
      <c r="D196" s="218">
        <f>D192*0.658</f>
        <v>447989.23508046556</v>
      </c>
      <c r="E196" s="9"/>
      <c r="G196" s="11"/>
      <c r="H196" s="4"/>
      <c r="I196" s="31"/>
      <c r="J196" s="4"/>
      <c r="K196" s="280"/>
    </row>
    <row r="197" spans="1:12" ht="14.4">
      <c r="B197" s="23" t="s">
        <v>31</v>
      </c>
      <c r="C197" s="24" t="s">
        <v>30</v>
      </c>
      <c r="D197" s="218">
        <f>D193*0.658</f>
        <v>111997.30877011639</v>
      </c>
      <c r="E197" s="9"/>
      <c r="G197" s="11"/>
      <c r="H197" s="4"/>
      <c r="I197" s="33"/>
      <c r="J197" s="4"/>
      <c r="K197" s="280"/>
    </row>
    <row r="198" spans="1:12" ht="14.4">
      <c r="B198" s="23" t="s">
        <v>33</v>
      </c>
      <c r="C198" s="53" t="s">
        <v>32</v>
      </c>
      <c r="D198" s="220">
        <f>SUM(D196:D197)</f>
        <v>559986.54385058198</v>
      </c>
      <c r="E198" s="9"/>
      <c r="G198" s="11"/>
      <c r="H198" s="4"/>
      <c r="I198" s="31"/>
      <c r="J198" s="4"/>
      <c r="K198" s="280"/>
    </row>
    <row r="199" spans="1:12" ht="14.4">
      <c r="B199" s="222"/>
      <c r="C199" s="223"/>
      <c r="D199" s="226"/>
      <c r="E199" s="9"/>
      <c r="G199" s="13"/>
      <c r="H199" s="4"/>
      <c r="I199" s="33"/>
      <c r="J199" s="4"/>
      <c r="K199" s="280"/>
    </row>
    <row r="200" spans="1:12" ht="15.05" thickBot="1">
      <c r="B200" s="25" t="s">
        <v>264</v>
      </c>
      <c r="C200" s="54" t="s">
        <v>275</v>
      </c>
      <c r="D200" s="216">
        <f>D190+D198</f>
        <v>5128387.4061452989</v>
      </c>
      <c r="E200" s="9"/>
      <c r="G200" s="12"/>
      <c r="H200" s="4"/>
      <c r="I200" s="34"/>
      <c r="J200" s="4"/>
      <c r="K200" s="280"/>
    </row>
    <row r="201" spans="1:12">
      <c r="G201" s="4"/>
      <c r="H201" s="4"/>
      <c r="I201" s="33"/>
      <c r="J201" s="4"/>
      <c r="K201" s="280"/>
    </row>
    <row r="202" spans="1:12">
      <c r="I202" s="33"/>
    </row>
    <row r="203" spans="1:12">
      <c r="B203" s="191"/>
      <c r="I203" s="31"/>
    </row>
    <row r="204" spans="1:12">
      <c r="I204" s="39"/>
    </row>
    <row r="205" spans="1:12">
      <c r="I205" s="34"/>
    </row>
    <row r="206" spans="1:12" s="1" customFormat="1">
      <c r="A206" s="2"/>
      <c r="C206" s="244"/>
      <c r="E206" s="7"/>
      <c r="F206" s="2"/>
      <c r="G206" s="2"/>
      <c r="H206" s="2"/>
      <c r="I206" s="33"/>
      <c r="J206" s="2"/>
      <c r="K206" s="282"/>
      <c r="L206" s="2"/>
    </row>
    <row r="207" spans="1:12" s="1" customFormat="1">
      <c r="C207" s="2"/>
      <c r="E207" s="7"/>
      <c r="F207" s="2"/>
      <c r="G207" s="2"/>
      <c r="H207" s="2"/>
      <c r="I207" s="31"/>
      <c r="J207" s="2"/>
      <c r="K207" s="282"/>
      <c r="L207" s="2"/>
    </row>
    <row r="208" spans="1:12">
      <c r="A208" s="1"/>
      <c r="C208" s="244"/>
      <c r="I208" s="33"/>
    </row>
    <row r="209" spans="5:9">
      <c r="I209" s="31"/>
    </row>
    <row r="210" spans="5:9">
      <c r="I210" s="33"/>
    </row>
    <row r="211" spans="5:9">
      <c r="I211" s="34"/>
    </row>
    <row r="212" spans="5:9" ht="13.1">
      <c r="E212" s="16"/>
      <c r="I212" s="33"/>
    </row>
    <row r="213" spans="5:9" ht="13.1">
      <c r="E213" s="17"/>
      <c r="I213" s="31"/>
    </row>
    <row r="214" spans="5:9">
      <c r="I214" s="33"/>
    </row>
    <row r="215" spans="5:9">
      <c r="I215" s="34"/>
    </row>
    <row r="216" spans="5:9">
      <c r="I216" s="33"/>
    </row>
    <row r="217" spans="5:9">
      <c r="I217" s="31"/>
    </row>
    <row r="218" spans="5:9">
      <c r="I218" s="33"/>
    </row>
    <row r="219" spans="5:9">
      <c r="I219" s="31"/>
    </row>
    <row r="220" spans="5:9">
      <c r="I220" s="39"/>
    </row>
    <row r="221" spans="5:9">
      <c r="I221" s="34"/>
    </row>
    <row r="222" spans="5:9">
      <c r="I222" s="39"/>
    </row>
    <row r="223" spans="5:9">
      <c r="I223" s="31"/>
    </row>
    <row r="224" spans="5:9">
      <c r="I224" s="33"/>
    </row>
    <row r="225" spans="9:9">
      <c r="I225" s="31"/>
    </row>
    <row r="226" spans="9:9">
      <c r="I226" s="33"/>
    </row>
    <row r="227" spans="9:9">
      <c r="I227" s="34"/>
    </row>
    <row r="228" spans="9:9">
      <c r="I228" s="39"/>
    </row>
    <row r="229" spans="9:9">
      <c r="I229" s="31"/>
    </row>
    <row r="230" spans="9:9">
      <c r="I230" s="33"/>
    </row>
    <row r="231" spans="9:9">
      <c r="I231" s="31"/>
    </row>
    <row r="232" spans="9:9">
      <c r="I232" s="33"/>
    </row>
    <row r="233" spans="9:9">
      <c r="I233" s="34"/>
    </row>
  </sheetData>
  <mergeCells count="18">
    <mergeCell ref="B2:K2"/>
    <mergeCell ref="B3:K3"/>
    <mergeCell ref="B4:C4"/>
    <mergeCell ref="D4:E4"/>
    <mergeCell ref="F4:G4"/>
    <mergeCell ref="I4:J4"/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4" fitToHeight="3" orientation="portrait" r:id="rId1"/>
  <headerFooter>
    <oddHeader>Página &amp;P de &amp;F</oddHeader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45"/>
  <sheetData>
    <row r="2" spans="2:20" ht="18.350000000000001">
      <c r="B2" s="245" t="s">
        <v>277</v>
      </c>
      <c r="C2" s="245"/>
      <c r="D2" s="245"/>
      <c r="E2" s="245"/>
      <c r="F2" s="245"/>
      <c r="G2" s="245"/>
      <c r="H2" s="245"/>
    </row>
    <row r="3" spans="2:20" ht="18.350000000000001">
      <c r="B3" s="245"/>
      <c r="C3" s="245"/>
      <c r="D3" s="245"/>
      <c r="E3" s="245"/>
      <c r="F3" s="245"/>
      <c r="G3" s="245"/>
      <c r="H3" s="245"/>
    </row>
    <row r="4" spans="2:20" ht="15.05">
      <c r="B4" s="248">
        <v>1</v>
      </c>
      <c r="C4" s="343" t="s">
        <v>278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249"/>
      <c r="Q4" s="249"/>
      <c r="R4" s="249"/>
      <c r="S4" s="249"/>
      <c r="T4" s="249"/>
    </row>
    <row r="5" spans="2:20" ht="15.05">
      <c r="B5" s="248"/>
      <c r="C5" s="343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249"/>
      <c r="Q5" s="249"/>
      <c r="R5" s="249"/>
      <c r="S5" s="249"/>
      <c r="T5" s="249"/>
    </row>
    <row r="6" spans="2:20" ht="15.05">
      <c r="B6" s="248">
        <v>2</v>
      </c>
      <c r="C6" s="343" t="s">
        <v>282</v>
      </c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249"/>
    </row>
    <row r="7" spans="2:20" ht="15.05">
      <c r="B7" s="248"/>
      <c r="C7" s="250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49"/>
      <c r="Q7" s="249"/>
      <c r="R7" s="249"/>
      <c r="S7" s="249"/>
      <c r="T7" s="249"/>
    </row>
    <row r="8" spans="2:20" ht="15.05">
      <c r="B8" s="248">
        <v>3</v>
      </c>
      <c r="C8" s="343" t="s">
        <v>279</v>
      </c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249"/>
      <c r="Q8" s="249"/>
      <c r="R8" s="249"/>
      <c r="S8" s="249"/>
      <c r="T8" s="249"/>
    </row>
    <row r="9" spans="2:20" ht="15.05">
      <c r="B9" s="248"/>
      <c r="C9" s="252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</row>
    <row r="10" spans="2:20" ht="15.05">
      <c r="B10" s="248">
        <v>4</v>
      </c>
      <c r="C10" s="252" t="s">
        <v>280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</row>
    <row r="11" spans="2:20" ht="15.05">
      <c r="B11" s="248"/>
      <c r="C11" s="252" t="s">
        <v>281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</row>
    <row r="12" spans="2:20">
      <c r="B12" s="247"/>
      <c r="C12" s="246"/>
    </row>
    <row r="13" spans="2:20">
      <c r="B13" s="247"/>
      <c r="C13" s="246"/>
    </row>
    <row r="14" spans="2:20">
      <c r="B14" s="247"/>
      <c r="C14" s="246"/>
    </row>
    <row r="15" spans="2:20">
      <c r="B15" s="247"/>
      <c r="C15" s="246"/>
    </row>
    <row r="16" spans="2:20">
      <c r="B16" s="247"/>
      <c r="C16" s="246"/>
    </row>
    <row r="17" spans="2:3">
      <c r="B17" s="247"/>
      <c r="C17" s="246"/>
    </row>
    <row r="18" spans="2:3">
      <c r="B18" s="247"/>
      <c r="C18" s="246"/>
    </row>
    <row r="19" spans="2:3">
      <c r="B19" s="247"/>
      <c r="C19" s="246"/>
    </row>
    <row r="20" spans="2:3">
      <c r="B20" s="247"/>
      <c r="C20" s="246"/>
    </row>
    <row r="21" spans="2:3">
      <c r="B21" s="247"/>
      <c r="C21" s="246"/>
    </row>
    <row r="22" spans="2:3">
      <c r="B22" s="247"/>
      <c r="C22" s="246"/>
    </row>
    <row r="23" spans="2:3">
      <c r="B23" s="247"/>
      <c r="C23" s="246"/>
    </row>
    <row r="24" spans="2:3">
      <c r="B24" s="247"/>
      <c r="C24" s="246"/>
    </row>
    <row r="25" spans="2:3">
      <c r="B25" s="247"/>
      <c r="C25" s="246"/>
    </row>
    <row r="26" spans="2:3">
      <c r="B26" s="247"/>
      <c r="C26" s="246"/>
    </row>
    <row r="27" spans="2:3">
      <c r="B27" s="247"/>
      <c r="C27" s="246"/>
    </row>
    <row r="28" spans="2:3">
      <c r="B28" s="247"/>
      <c r="C28" s="246"/>
    </row>
    <row r="29" spans="2:3">
      <c r="B29" s="247"/>
      <c r="C29" s="246"/>
    </row>
    <row r="30" spans="2:3">
      <c r="B30" s="247"/>
      <c r="C30" s="246"/>
    </row>
    <row r="31" spans="2:3">
      <c r="B31" s="247"/>
      <c r="C31" s="246"/>
    </row>
    <row r="32" spans="2:3">
      <c r="B32" s="247"/>
      <c r="C32" s="246"/>
    </row>
    <row r="33" spans="2:3">
      <c r="B33" s="247"/>
      <c r="C33" s="246"/>
    </row>
    <row r="34" spans="2:3">
      <c r="B34" s="247"/>
      <c r="C34" s="246"/>
    </row>
    <row r="35" spans="2:3">
      <c r="B35" s="247"/>
      <c r="C35" s="246"/>
    </row>
    <row r="36" spans="2:3">
      <c r="B36" s="247"/>
      <c r="C36" s="246"/>
    </row>
    <row r="37" spans="2:3">
      <c r="B37" s="247"/>
      <c r="C37" s="246"/>
    </row>
    <row r="38" spans="2:3">
      <c r="B38" s="247"/>
      <c r="C38" s="246"/>
    </row>
    <row r="39" spans="2:3">
      <c r="B39" s="247"/>
      <c r="C39" s="246"/>
    </row>
    <row r="40" spans="2:3">
      <c r="B40" s="246"/>
      <c r="C40" s="246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RUBRADO generico</vt:lpstr>
      <vt:lpstr>RUBRADO actualizado icc (2)</vt:lpstr>
      <vt:lpstr>Instructivo</vt:lpstr>
      <vt:lpstr>'RUBRADO actualizado icc (2)'!Área_de_impresión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2019-11-15T23:26:21Z</cp:lastPrinted>
  <dcterms:created xsi:type="dcterms:W3CDTF">2014-12-08T11:34:35Z</dcterms:created>
  <dcterms:modified xsi:type="dcterms:W3CDTF">2022-05-20T17:55:18Z</dcterms:modified>
</cp:coreProperties>
</file>